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LAW\2024 NEW CASES\GCIP 2024 - GR24060369\DISCOVERY\RESPONSES\"/>
    </mc:Choice>
  </mc:AlternateContent>
  <xr:revisionPtr revIDLastSave="0" documentId="13_ncr:1_{BEC275E7-7801-4C5A-8E08-0B39DC2CDE51}" xr6:coauthVersionLast="47" xr6:coauthVersionMax="47" xr10:uidLastSave="{00000000-0000-0000-0000-000000000000}"/>
  <bookViews>
    <workbookView xWindow="-25320" yWindow="-1305" windowWidth="25440" windowHeight="15390" xr2:uid="{39B92A8E-9FE3-41CC-A429-4696904508E7}"/>
  </bookViews>
  <sheets>
    <sheet name="Attachment 3" sheetId="1" r:id="rId1"/>
  </sheets>
  <externalReferences>
    <externalReference r:id="rId2"/>
  </externalReferences>
  <definedNames>
    <definedName name="\a">#REF!</definedName>
    <definedName name="Co_letter">#REF!</definedName>
    <definedName name="Co_List">#REF!</definedName>
    <definedName name="Co_Listc">#REF!</definedName>
    <definedName name="Co_Name">#REF!</definedName>
    <definedName name="Co_Picked">#REF!</definedName>
    <definedName name="Get_Co">#REF!</definedName>
    <definedName name="Get_Mo">#REF!</definedName>
    <definedName name="Get_moc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o_List">#REF!</definedName>
    <definedName name="Mo_Picked">#REF!</definedName>
    <definedName name="_xlnm.Print_Area" localSheetId="0">'Attachment 3'!$A$1:$L$213</definedName>
    <definedName name="Print_Area_MI">#REF!</definedName>
    <definedName name="_xlnm.Print_Titles" localSheetId="0">'Attachment 3'!$1:$4</definedName>
    <definedName name="_xlnm.Print_Titles">#N/A</definedName>
    <definedName name="Rpt_Mo">#REF!</definedName>
    <definedName name="Year1">#REF!</definedName>
    <definedName name="Z_782F5CFE_DE26_4D5A_B82E_30A424B0A39B_.wvu.PrintArea" localSheetId="0" hidden="1">'Attachment 3'!$A$1:$L$213</definedName>
    <definedName name="Z_782F5CFE_DE26_4D5A_B82E_30A424B0A39B_.wvu.PrintTitles" localSheetId="0" hidden="1">'Attachment 3'!$1:$4</definedName>
    <definedName name="Z_782F5CFE_DE26_4D5A_B82E_30A424B0A39B_.wvu.Rows" localSheetId="0" hidden="1">'Attachment 3'!$214:$275</definedName>
    <definedName name="Z_88B031DE_0423_45A5_B384_E560A52FDD07_.wvu.PrintArea" localSheetId="0" hidden="1">'Attachment 3'!$A$1:$L$213</definedName>
    <definedName name="Z_88B031DE_0423_45A5_B384_E560A52FDD07_.wvu.PrintTitles" localSheetId="0" hidden="1">'Attachment 3'!$1:$4</definedName>
    <definedName name="Z_88B031DE_0423_45A5_B384_E560A52FDD07_.wvu.Rows" localSheetId="0" hidden="1">'Attachment 3'!$214:$275</definedName>
    <definedName name="Z_9BF7FAF1_D686_4A6B_A2BE_0DAD43841920_.wvu.PrintArea" localSheetId="0" hidden="1">'Attachment 3'!$A$1:$L$213</definedName>
    <definedName name="Z_9BF7FAF1_D686_4A6B_A2BE_0DAD43841920_.wvu.PrintTitles" localSheetId="0" hidden="1">'Attachment 3'!$1:$4</definedName>
    <definedName name="Z_9BF7FAF1_D686_4A6B_A2BE_0DAD43841920_.wvu.Rows" localSheetId="0" hidden="1">'Attachment 3'!$214:$275</definedName>
    <definedName name="Z_D5524E47_947F_4D9F_AE8B_3F0380261994_.wvu.PrintArea" localSheetId="0" hidden="1">'Attachment 3'!$A$1:$L$213</definedName>
    <definedName name="Z_D5524E47_947F_4D9F_AE8B_3F0380261994_.wvu.PrintTitles" localSheetId="0" hidden="1">'Attachment 3'!$1:$4</definedName>
    <definedName name="Z_D5524E47_947F_4D9F_AE8B_3F0380261994_.wvu.Rows" localSheetId="0" hidden="1">'Attachment 3'!$214:$275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9" i="1" l="1"/>
  <c r="C198" i="1"/>
  <c r="J181" i="1"/>
  <c r="J160" i="1"/>
  <c r="I160" i="1"/>
  <c r="H160" i="1"/>
  <c r="G160" i="1"/>
  <c r="F160" i="1"/>
  <c r="E160" i="1"/>
  <c r="D160" i="1"/>
  <c r="C160" i="1"/>
  <c r="D138" i="1"/>
  <c r="D137" i="1"/>
  <c r="C137" i="1"/>
  <c r="C138" i="1" s="1"/>
  <c r="E138" i="1" s="1"/>
  <c r="D136" i="1"/>
  <c r="C136" i="1"/>
  <c r="E136" i="1" s="1"/>
  <c r="J113" i="1"/>
  <c r="J185" i="1" s="1"/>
  <c r="I113" i="1"/>
  <c r="I185" i="1" s="1"/>
  <c r="J110" i="1"/>
  <c r="J182" i="1" s="1"/>
  <c r="I110" i="1"/>
  <c r="I182" i="1" s="1"/>
  <c r="J109" i="1"/>
  <c r="I109" i="1"/>
  <c r="I181" i="1" s="1"/>
  <c r="C106" i="1"/>
  <c r="I106" i="1" s="1"/>
  <c r="J88" i="1"/>
  <c r="I88" i="1"/>
  <c r="H88" i="1"/>
  <c r="G88" i="1"/>
  <c r="F88" i="1"/>
  <c r="E88" i="1"/>
  <c r="D88" i="1"/>
  <c r="C88" i="1"/>
  <c r="I69" i="1"/>
  <c r="F69" i="1"/>
  <c r="E69" i="1"/>
  <c r="E106" i="1" s="1"/>
  <c r="D69" i="1"/>
  <c r="C69" i="1"/>
  <c r="J47" i="1"/>
  <c r="I47" i="1"/>
  <c r="H47" i="1"/>
  <c r="G47" i="1"/>
  <c r="F47" i="1"/>
  <c r="E47" i="1"/>
  <c r="D47" i="1"/>
  <c r="C47" i="1"/>
  <c r="C15" i="1"/>
  <c r="D15" i="1" s="1"/>
  <c r="E15" i="1" s="1"/>
  <c r="E11" i="1"/>
  <c r="E26" i="1" s="1"/>
  <c r="D11" i="1"/>
  <c r="D26" i="1" s="1"/>
  <c r="C11" i="1"/>
  <c r="C26" i="1" s="1"/>
  <c r="E6" i="1"/>
  <c r="E7" i="1" s="1"/>
  <c r="D6" i="1"/>
  <c r="D7" i="1" s="1"/>
  <c r="C6" i="1"/>
  <c r="C7" i="1" s="1"/>
  <c r="B1" i="1"/>
  <c r="J106" i="1" l="1"/>
  <c r="E178" i="1"/>
  <c r="J178" i="1" s="1"/>
  <c r="J69" i="1"/>
  <c r="C143" i="1"/>
  <c r="C205" i="1"/>
  <c r="C31" i="1"/>
  <c r="C210" i="1"/>
  <c r="E210" i="1" s="1"/>
  <c r="C200" i="1"/>
  <c r="E137" i="1"/>
  <c r="C178" i="1"/>
  <c r="I178" i="1" s="1"/>
  <c r="C25" i="1"/>
  <c r="D25" i="1"/>
  <c r="D27" i="1" s="1"/>
  <c r="E25" i="1"/>
  <c r="E27" i="1" s="1"/>
  <c r="C142" i="1" l="1"/>
  <c r="C147" i="1" s="1"/>
  <c r="E147" i="1" s="1"/>
  <c r="C204" i="1"/>
  <c r="C209" i="1" s="1"/>
  <c r="E209" i="1" s="1"/>
  <c r="C30" i="1"/>
  <c r="C206" i="1"/>
  <c r="C27" i="1"/>
  <c r="C211" i="1"/>
  <c r="E211" i="1" s="1"/>
  <c r="C144" i="1"/>
  <c r="C149" i="1" s="1"/>
  <c r="C148" i="1"/>
  <c r="E148" i="1" s="1"/>
  <c r="C38" i="1" l="1"/>
  <c r="C33" i="1"/>
  <c r="C94" i="1" l="1"/>
  <c r="C166" i="1" s="1"/>
  <c r="E92" i="1"/>
  <c r="E164" i="1" s="1"/>
  <c r="E109" i="1"/>
  <c r="E181" i="1" s="1"/>
  <c r="E91" i="1"/>
  <c r="E163" i="1" s="1"/>
  <c r="N66" i="1"/>
  <c r="C108" i="1"/>
  <c r="C180" i="1" s="1"/>
  <c r="I90" i="1"/>
  <c r="H90" i="1"/>
  <c r="H162" i="1" s="1"/>
  <c r="G90" i="1"/>
  <c r="G162" i="1" s="1"/>
  <c r="F90" i="1"/>
  <c r="F162" i="1" s="1"/>
  <c r="E99" i="1"/>
  <c r="E171" i="1" s="1"/>
  <c r="E98" i="1"/>
  <c r="E170" i="1" s="1"/>
  <c r="I97" i="1"/>
  <c r="E114" i="1"/>
  <c r="E186" i="1" s="1"/>
  <c r="H97" i="1"/>
  <c r="H169" i="1" s="1"/>
  <c r="G97" i="1"/>
  <c r="G169" i="1" s="1"/>
  <c r="C37" i="1"/>
  <c r="C39" i="1" s="1"/>
  <c r="F97" i="1"/>
  <c r="F169" i="1" s="1"/>
  <c r="E113" i="1"/>
  <c r="E185" i="1" s="1"/>
  <c r="D97" i="1"/>
  <c r="D169" i="1" s="1"/>
  <c r="D94" i="1"/>
  <c r="D166" i="1" s="1"/>
  <c r="C112" i="1"/>
  <c r="C184" i="1" s="1"/>
  <c r="E110" i="1"/>
  <c r="E182" i="1" s="1"/>
  <c r="C97" i="1"/>
  <c r="C169" i="1" s="1"/>
  <c r="D95" i="1"/>
  <c r="D167" i="1" s="1"/>
  <c r="C95" i="1"/>
  <c r="C167" i="1" s="1"/>
  <c r="I169" i="1" l="1"/>
  <c r="J97" i="1"/>
  <c r="J169" i="1" s="1"/>
  <c r="I162" i="1"/>
  <c r="J90" i="1"/>
  <c r="J162" i="1" s="1"/>
</calcChain>
</file>

<file path=xl/sharedStrings.xml><?xml version="1.0" encoding="utf-8"?>
<sst xmlns="http://schemas.openxmlformats.org/spreadsheetml/2006/main" count="230" uniqueCount="122">
  <si>
    <t>zzRN during 2024/2025 Delivery Year, winning suppliers from the 2022 and 2023 BGS Auctions will receive a true-up for capacity. Winning suppliers in the 2024 BGS Auction will NOT receive true-up for capacity in 2024/2025 Delivery Year.</t>
  </si>
  <si>
    <t>Illustrative Only</t>
  </si>
  <si>
    <t>NJ Sales &amp; Use Tax (SUT) excluded</t>
  </si>
  <si>
    <t>Table A</t>
  </si>
  <si>
    <t>Auction Results</t>
  </si>
  <si>
    <t>line #</t>
  </si>
  <si>
    <t>Specific BGS-FP Auction &gt;&gt;</t>
  </si>
  <si>
    <t>Notes:</t>
  </si>
  <si>
    <t>Winning Bid - in $/MWh</t>
  </si>
  <si>
    <t>1A</t>
  </si>
  <si>
    <t>Capacity Proxy Price True-Up - in $/MWh</t>
  </si>
  <si>
    <t>entered after 2024 auction</t>
  </si>
  <si>
    <t>1B</t>
  </si>
  <si>
    <t>1C</t>
  </si>
  <si>
    <t>Total - in $/MWh</t>
  </si>
  <si>
    <t>= line 1 + line 1A - line 1B</t>
  </si>
  <si>
    <t xml:space="preserve">      (includes all payments, including impact of PJM marginal losses)</t>
  </si>
  <si>
    <t># of Tranches for Bid</t>
  </si>
  <si>
    <t>from then current Bid</t>
  </si>
  <si>
    <t>Total # of Tranches</t>
  </si>
  <si>
    <t>Payment Factors</t>
  </si>
  <si>
    <t xml:space="preserve">                           Summer</t>
  </si>
  <si>
    <t xml:space="preserve">                           Winter</t>
  </si>
  <si>
    <r>
      <t xml:space="preserve">Applicable Customer Usage @ transmission nodes </t>
    </r>
    <r>
      <rPr>
        <b/>
        <i/>
        <sz val="10"/>
        <rFont val="Arial"/>
        <family val="2"/>
      </rPr>
      <t xml:space="preserve">- </t>
    </r>
    <r>
      <rPr>
        <i/>
        <sz val="10"/>
        <rFont val="Arial"/>
        <family val="2"/>
      </rPr>
      <t>in MWh</t>
    </r>
  </si>
  <si>
    <t xml:space="preserve">                           Summer MWh</t>
  </si>
  <si>
    <t>from Table #17 of the current Bid Factor Spreadsheet</t>
  </si>
  <si>
    <t xml:space="preserve">                           Winter MWh</t>
  </si>
  <si>
    <r>
      <t xml:space="preserve">Total Payment to Suppliers </t>
    </r>
    <r>
      <rPr>
        <i/>
        <sz val="10"/>
        <rFont val="Arial"/>
        <family val="2"/>
      </rPr>
      <t xml:space="preserve">- in $1000 </t>
    </r>
  </si>
  <si>
    <t xml:space="preserve">= ((1C * (2)/(3) * (4) * (6)) /1000 </t>
  </si>
  <si>
    <t>= ((1C * (2)/(3) * (5) * (7)) /1000</t>
  </si>
  <si>
    <t xml:space="preserve">                           Total</t>
  </si>
  <si>
    <t>Note: $ reflect total payment</t>
  </si>
  <si>
    <r>
      <t xml:space="preserve">Average Payment to Suppliers </t>
    </r>
    <r>
      <rPr>
        <i/>
        <sz val="10"/>
        <rFont val="Arial"/>
        <family val="2"/>
      </rPr>
      <t>- in $/MWh</t>
    </r>
  </si>
  <si>
    <t>= sum(line 8) / (6) - rounded to 3 decimal places</t>
  </si>
  <si>
    <t>= sum(line 9) / (7) - rounded to 3 decimal places</t>
  </si>
  <si>
    <t xml:space="preserve">                Total weighted average</t>
  </si>
  <si>
    <t xml:space="preserve">   &lt;&lt;&lt; used in calculation of</t>
  </si>
  <si>
    <t>= sum(line 10) / [ (6) + (7)]</t>
  </si>
  <si>
    <t xml:space="preserve">           Customer Rates</t>
  </si>
  <si>
    <t xml:space="preserve">   rounded to 3 decimal places</t>
  </si>
  <si>
    <r>
      <t>Reconciliation of amounts</t>
    </r>
    <r>
      <rPr>
        <i/>
        <sz val="10"/>
        <rFont val="Arial"/>
        <family val="2"/>
      </rPr>
      <t xml:space="preserve"> - in $1000</t>
    </r>
  </si>
  <si>
    <t>Weighted Average * Total MWh =</t>
  </si>
  <si>
    <t>= (13) * [(6)+(7)] / 1000</t>
  </si>
  <si>
    <t>Total Payment to Suppliers =</t>
  </si>
  <si>
    <t>= sum (line 10)</t>
  </si>
  <si>
    <t>Difference =</t>
  </si>
  <si>
    <t>= line (14) - line (15)</t>
  </si>
  <si>
    <t>Table B</t>
  </si>
  <si>
    <t>Ratio of BGS Unit Costs @ customer to All-In Average Cost @ transmission nodes</t>
  </si>
  <si>
    <t>from Table #14 of the bid factor spreadsheet ---</t>
  </si>
  <si>
    <t>rounded to 3 decimal places, unit obligation $ rounded to 4 decimal places</t>
  </si>
  <si>
    <t>NON-DEMAND RATES</t>
  </si>
  <si>
    <t>includes energy, G&amp;T obligations, and Ancillary Services - adjusted to billing time periods</t>
  </si>
  <si>
    <t>Summer - all hrs</t>
  </si>
  <si>
    <t>PSE&amp;G On pk</t>
  </si>
  <si>
    <t>Use weighted average</t>
  </si>
  <si>
    <t>PSE&amp;G Off pk</t>
  </si>
  <si>
    <t>for all streetlighting =</t>
  </si>
  <si>
    <t>All usage Multiplier</t>
  </si>
  <si>
    <t>Constant (in $/MWh)</t>
  </si>
  <si>
    <t>for Block 1 (0-600 kWh/m) usage</t>
  </si>
  <si>
    <t>for Block 2 (&gt;600 kWh/m) usage</t>
  </si>
  <si>
    <t>Winter - all hrs</t>
  </si>
  <si>
    <t>Annual - all hrs</t>
  </si>
  <si>
    <t>glp calc</t>
  </si>
  <si>
    <t>for csa document paragraph 14</t>
  </si>
  <si>
    <t>DEMAND RATES</t>
  </si>
  <si>
    <t>includes energy and Ancillary Services, G&amp;T obligations charged separately - adjusted to billing time periods</t>
  </si>
  <si>
    <t>PLUS:</t>
  </si>
  <si>
    <t>Multiplier</t>
  </si>
  <si>
    <t>Gen Cost</t>
  </si>
  <si>
    <t>summer</t>
  </si>
  <si>
    <t>per kW of G obl /month</t>
  </si>
  <si>
    <t>winter</t>
  </si>
  <si>
    <t>Trans cost</t>
  </si>
  <si>
    <t>all months</t>
  </si>
  <si>
    <t>per kW of T obl /month</t>
  </si>
  <si>
    <t>Annual - including T&amp;G Obl $</t>
  </si>
  <si>
    <t>Table C</t>
  </si>
  <si>
    <r>
      <t xml:space="preserve">Preliminary Resulting BGS Rates (in cents per kWh) - </t>
    </r>
    <r>
      <rPr>
        <i/>
        <sz val="10"/>
        <rFont val="Arial"/>
        <family val="2"/>
      </rPr>
      <t>equal to bid factors times weighted average bid price</t>
    </r>
  </si>
  <si>
    <t xml:space="preserve">   rounded to 4 decimal places</t>
  </si>
  <si>
    <t>NON-DEMAND RATES -----------------------------------------------------------------------------------------------------------------------------------------------------------------------</t>
  </si>
  <si>
    <t>DEMAND RATES --------------------------------------------------------------------------------------------------------------------------------------------------------------------------------</t>
  </si>
  <si>
    <t>Table D</t>
  </si>
  <si>
    <r>
      <t xml:space="preserve">Revenue Recovery Calculations - </t>
    </r>
    <r>
      <rPr>
        <i/>
        <sz val="10"/>
        <rFont val="Arial"/>
        <family val="2"/>
      </rPr>
      <t>Reconciliation of seasonal Customer Revenue and Supplier Payments, based on actual anticipated revenues and payments</t>
    </r>
  </si>
  <si>
    <t>RS</t>
  </si>
  <si>
    <t>RHS</t>
  </si>
  <si>
    <t>RLM</t>
  </si>
  <si>
    <t>WH</t>
  </si>
  <si>
    <t>WHS</t>
  </si>
  <si>
    <t>HS</t>
  </si>
  <si>
    <t>PSAL</t>
  </si>
  <si>
    <t>BPL</t>
  </si>
  <si>
    <t>Total Preliminary Rate Revenue - in $1000</t>
  </si>
  <si>
    <t>Summer</t>
  </si>
  <si>
    <t>Winter</t>
  </si>
  <si>
    <t>Total</t>
  </si>
  <si>
    <t>GLP</t>
  </si>
  <si>
    <t>LPL-S</t>
  </si>
  <si>
    <t>Energy $</t>
  </si>
  <si>
    <t>Obligation $</t>
  </si>
  <si>
    <t>Total $</t>
  </si>
  <si>
    <t>Total Summer</t>
  </si>
  <si>
    <t>Total Winter</t>
  </si>
  <si>
    <t>Grand Total</t>
  </si>
  <si>
    <t>Total Supplier Payment - in $1000</t>
  </si>
  <si>
    <t>kWh Rate</t>
  </si>
  <si>
    <t>Adjustment</t>
  </si>
  <si>
    <t xml:space="preserve">   rounded to 5 decimal places</t>
  </si>
  <si>
    <t>Differences - in $1000</t>
  </si>
  <si>
    <t>Factors</t>
  </si>
  <si>
    <t xml:space="preserve">Note: These differences are due to rounding and seasonal differences in Bidder Payments (which are based on prior </t>
  </si>
  <si>
    <t xml:space="preserve">          wining bids and Seasonal Payment Factors) and current Rates (based on current seasonal market differentials)</t>
  </si>
  <si>
    <t>Table E</t>
  </si>
  <si>
    <r>
      <t xml:space="preserve">Final Resulting BGS Rates from Auctions (in cents per kWh) - </t>
    </r>
    <r>
      <rPr>
        <i/>
        <sz val="10"/>
        <rFont val="Arial"/>
        <family val="2"/>
      </rPr>
      <t>with preliminary kWh rates adjusted by the kWh Rate Adjustment Factor</t>
    </r>
  </si>
  <si>
    <t>includes energy, G&amp;T obligations, and Ancillary Services - adjusted to billing time periods &amp; adjustment to energy price</t>
  </si>
  <si>
    <t>includes energy and Ancillary Services, G&amp;T obligations charged separately - adjusted to billing time periods &amp; adjustment to energy price</t>
  </si>
  <si>
    <t>Table F</t>
  </si>
  <si>
    <r>
      <t>Spreadsheet Error Checking</t>
    </r>
    <r>
      <rPr>
        <i/>
        <sz val="10"/>
        <rFont val="Arial"/>
        <family val="2"/>
      </rPr>
      <t xml:space="preserve"> - Checking of seasonal Customer Revenue and Supplier Payments, based on final actual anticipated revenues and payments</t>
    </r>
  </si>
  <si>
    <t>Total Rate Revenue - in $1000</t>
  </si>
  <si>
    <t>% difference</t>
  </si>
  <si>
    <t>RCR-BGS-0020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</si>
</sst>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_(&quot;$&quot;* #,##0_);_(&quot;$&quot;* \(#,##0\);_(&quot;$&quot;* &quot;-&quot;??_);_(@_)"/>
    <numFmt numFmtId="166" formatCode="_(&quot;$&quot;* #,##0.000_);_(&quot;$&quot;* \(#,##0.000\);_(&quot;$&quot;* &quot;-&quot;??_);_(@_)"/>
    <numFmt numFmtId="167" formatCode="_(&quot;$&quot;* #,##0.0000_);_(&quot;$&quot;* \(#,##0.0000\);_(&quot;$&quot;* &quot;-&quot;??_);_(@_)"/>
    <numFmt numFmtId="168" formatCode="_(* #,##0.000_);_(* \(#,##0.000\);_(* &quot;-&quot;??_);_(@_)"/>
    <numFmt numFmtId="169" formatCode="0.0000%"/>
    <numFmt numFmtId="170" formatCode="0.00000"/>
    <numFmt numFmtId="171" formatCode="&quot;$&quot;#,##0.0000"/>
  </numFmts>
  <fonts count="14" x14ac:knownFonts="1">
    <font>
      <sz val="10"/>
      <name val="Arial"/>
    </font>
    <font>
      <b/>
      <sz val="12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rgb="FF143AF8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EC2"/>
        <bgColor indexed="64"/>
      </patternFill>
    </fill>
    <fill>
      <patternFill patternType="solid">
        <fgColor theme="1" tint="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86">
    <xf numFmtId="0" fontId="0" fillId="0" borderId="0" xfId="0"/>
    <xf numFmtId="0" fontId="0" fillId="2" borderId="0" xfId="0" applyFill="1"/>
    <xf numFmtId="0" fontId="1" fillId="2" borderId="0" xfId="0" applyFont="1" applyFill="1"/>
    <xf numFmtId="0" fontId="4" fillId="2" borderId="0" xfId="4" applyFont="1" applyFill="1" applyAlignment="1">
      <alignment horizontal="left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/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8" fillId="2" borderId="0" xfId="0" applyFont="1" applyFill="1"/>
    <xf numFmtId="0" fontId="9" fillId="2" borderId="0" xfId="0" applyFont="1" applyFill="1" applyAlignment="1">
      <alignment horizontal="center"/>
    </xf>
    <xf numFmtId="44" fontId="3" fillId="2" borderId="0" xfId="2" applyFont="1" applyFill="1"/>
    <xf numFmtId="44" fontId="10" fillId="2" borderId="0" xfId="2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5" applyFill="1"/>
    <xf numFmtId="0" fontId="0" fillId="4" borderId="0" xfId="0" applyFill="1"/>
    <xf numFmtId="44" fontId="10" fillId="4" borderId="0" xfId="2" applyFont="1" applyFill="1"/>
    <xf numFmtId="44" fontId="11" fillId="2" borderId="1" xfId="2" applyFont="1" applyFill="1" applyBorder="1"/>
    <xf numFmtId="0" fontId="3" fillId="2" borderId="0" xfId="0" quotePrefix="1" applyFont="1" applyFill="1"/>
    <xf numFmtId="44" fontId="11" fillId="2" borderId="0" xfId="2" applyFont="1" applyFill="1"/>
    <xf numFmtId="9" fontId="0" fillId="2" borderId="0" xfId="3" applyFont="1" applyFill="1"/>
    <xf numFmtId="164" fontId="3" fillId="2" borderId="0" xfId="0" applyNumberFormat="1" applyFont="1" applyFill="1"/>
    <xf numFmtId="164" fontId="10" fillId="2" borderId="0" xfId="0" applyNumberFormat="1" applyFont="1" applyFill="1"/>
    <xf numFmtId="3" fontId="3" fillId="2" borderId="0" xfId="0" applyNumberFormat="1" applyFont="1" applyFill="1"/>
    <xf numFmtId="3" fontId="10" fillId="2" borderId="0" xfId="0" applyNumberFormat="1" applyFont="1" applyFill="1"/>
    <xf numFmtId="165" fontId="11" fillId="2" borderId="0" xfId="2" applyNumberFormat="1" applyFont="1" applyFill="1"/>
    <xf numFmtId="0" fontId="11" fillId="2" borderId="0" xfId="0" applyFont="1" applyFill="1"/>
    <xf numFmtId="0" fontId="0" fillId="2" borderId="0" xfId="0" quotePrefix="1" applyFill="1"/>
    <xf numFmtId="165" fontId="0" fillId="2" borderId="0" xfId="0" applyNumberFormat="1" applyFill="1"/>
    <xf numFmtId="165" fontId="11" fillId="2" borderId="2" xfId="2" applyNumberFormat="1" applyFont="1" applyFill="1" applyBorder="1"/>
    <xf numFmtId="166" fontId="0" fillId="2" borderId="0" xfId="2" applyNumberFormat="1" applyFont="1" applyFill="1"/>
    <xf numFmtId="167" fontId="0" fillId="2" borderId="0" xfId="0" applyNumberFormat="1" applyFill="1"/>
    <xf numFmtId="166" fontId="3" fillId="2" borderId="0" xfId="2" applyNumberFormat="1" applyFont="1" applyFill="1"/>
    <xf numFmtId="167" fontId="3" fillId="2" borderId="0" xfId="2" applyNumberFormat="1" applyFont="1" applyFill="1"/>
    <xf numFmtId="166" fontId="7" fillId="2" borderId="0" xfId="2" quotePrefix="1" applyNumberFormat="1" applyFont="1" applyFill="1"/>
    <xf numFmtId="0" fontId="7" fillId="2" borderId="0" xfId="0" applyFont="1" applyFill="1" applyAlignment="1">
      <alignment horizontal="left"/>
    </xf>
    <xf numFmtId="0" fontId="0" fillId="2" borderId="0" xfId="0" applyFill="1" applyAlignment="1">
      <alignment horizontal="right"/>
    </xf>
    <xf numFmtId="165" fontId="12" fillId="2" borderId="0" xfId="0" applyNumberFormat="1" applyFont="1" applyFill="1"/>
    <xf numFmtId="165" fontId="0" fillId="2" borderId="0" xfId="2" applyNumberFormat="1" applyFont="1" applyFill="1"/>
    <xf numFmtId="0" fontId="7" fillId="2" borderId="0" xfId="0" applyFont="1" applyFill="1" applyAlignment="1">
      <alignment horizontal="center"/>
    </xf>
    <xf numFmtId="17" fontId="0" fillId="2" borderId="0" xfId="0" applyNumberFormat="1" applyFill="1"/>
    <xf numFmtId="168" fontId="3" fillId="2" borderId="0" xfId="1" quotePrefix="1" applyNumberFormat="1" applyFont="1" applyFill="1" applyBorder="1"/>
    <xf numFmtId="168" fontId="7" fillId="2" borderId="0" xfId="1" quotePrefix="1" applyNumberFormat="1" applyFont="1" applyFill="1" applyBorder="1"/>
    <xf numFmtId="43" fontId="3" fillId="2" borderId="0" xfId="1" quotePrefix="1" applyFont="1" applyFill="1"/>
    <xf numFmtId="17" fontId="0" fillId="2" borderId="0" xfId="0" applyNumberFormat="1" applyFill="1" applyAlignment="1">
      <alignment horizontal="right"/>
    </xf>
    <xf numFmtId="43" fontId="7" fillId="2" borderId="0" xfId="1" quotePrefix="1" applyFont="1" applyFill="1" applyBorder="1"/>
    <xf numFmtId="43" fontId="3" fillId="2" borderId="0" xfId="1" quotePrefix="1" applyFont="1" applyFill="1" applyBorder="1"/>
    <xf numFmtId="43" fontId="3" fillId="2" borderId="0" xfId="1" applyFont="1" applyFill="1" applyBorder="1" applyAlignment="1">
      <alignment horizontal="right"/>
    </xf>
    <xf numFmtId="168" fontId="0" fillId="2" borderId="0" xfId="0" applyNumberFormat="1" applyFill="1"/>
    <xf numFmtId="168" fontId="7" fillId="2" borderId="0" xfId="0" applyNumberFormat="1" applyFont="1" applyFill="1"/>
    <xf numFmtId="0" fontId="7" fillId="2" borderId="0" xfId="0" applyFont="1" applyFill="1" applyAlignment="1">
      <alignment horizontal="right"/>
    </xf>
    <xf numFmtId="166" fontId="7" fillId="2" borderId="0" xfId="2" quotePrefix="1" applyNumberFormat="1" applyFont="1" applyFill="1" applyBorder="1"/>
    <xf numFmtId="0" fontId="3" fillId="2" borderId="0" xfId="0" applyFont="1" applyFill="1" applyAlignment="1">
      <alignment horizontal="left"/>
    </xf>
    <xf numFmtId="168" fontId="3" fillId="2" borderId="0" xfId="1" quotePrefix="1" applyNumberFormat="1" applyFont="1" applyFill="1"/>
    <xf numFmtId="0" fontId="3" fillId="0" borderId="0" xfId="0" applyFont="1"/>
    <xf numFmtId="168" fontId="0" fillId="0" borderId="0" xfId="0" applyNumberFormat="1"/>
    <xf numFmtId="43" fontId="0" fillId="2" borderId="0" xfId="0" applyNumberFormat="1" applyFill="1"/>
    <xf numFmtId="0" fontId="7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left"/>
    </xf>
    <xf numFmtId="166" fontId="0" fillId="2" borderId="0" xfId="0" applyNumberFormat="1" applyFill="1"/>
    <xf numFmtId="167" fontId="3" fillId="2" borderId="0" xfId="2" quotePrefix="1" applyNumberFormat="1" applyFont="1" applyFill="1"/>
    <xf numFmtId="44" fontId="0" fillId="2" borderId="0" xfId="0" applyNumberFormat="1" applyFill="1"/>
    <xf numFmtId="0" fontId="6" fillId="2" borderId="0" xfId="0" applyFont="1" applyFill="1"/>
    <xf numFmtId="164" fontId="6" fillId="2" borderId="0" xfId="0" applyNumberFormat="1" applyFont="1" applyFill="1"/>
    <xf numFmtId="167" fontId="7" fillId="2" borderId="0" xfId="2" quotePrefix="1" applyNumberFormat="1" applyFont="1" applyFill="1"/>
    <xf numFmtId="165" fontId="0" fillId="2" borderId="0" xfId="2" quotePrefix="1" applyNumberFormat="1" applyFont="1" applyFill="1"/>
    <xf numFmtId="165" fontId="12" fillId="2" borderId="0" xfId="2" applyNumberFormat="1" applyFont="1" applyFill="1"/>
    <xf numFmtId="165" fontId="12" fillId="2" borderId="0" xfId="2" quotePrefix="1" applyNumberFormat="1" applyFont="1" applyFill="1"/>
    <xf numFmtId="165" fontId="7" fillId="2" borderId="0" xfId="0" applyNumberFormat="1" applyFont="1" applyFill="1"/>
    <xf numFmtId="0" fontId="0" fillId="2" borderId="3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/>
    <xf numFmtId="0" fontId="0" fillId="2" borderId="0" xfId="0" applyFill="1" applyAlignment="1">
      <alignment horizontal="left"/>
    </xf>
    <xf numFmtId="0" fontId="13" fillId="2" borderId="5" xfId="0" applyFont="1" applyFill="1" applyBorder="1" applyAlignment="1">
      <alignment horizontal="center"/>
    </xf>
    <xf numFmtId="169" fontId="0" fillId="2" borderId="0" xfId="3" applyNumberFormat="1" applyFont="1" applyFill="1"/>
    <xf numFmtId="170" fontId="0" fillId="2" borderId="5" xfId="0" applyNumberFormat="1" applyFill="1" applyBorder="1"/>
    <xf numFmtId="0" fontId="0" fillId="2" borderId="7" xfId="0" applyFill="1" applyBorder="1"/>
    <xf numFmtId="0" fontId="0" fillId="2" borderId="2" xfId="0" applyFill="1" applyBorder="1"/>
    <xf numFmtId="0" fontId="0" fillId="2" borderId="8" xfId="0" applyFill="1" applyBorder="1"/>
    <xf numFmtId="171" fontId="7" fillId="2" borderId="0" xfId="2" quotePrefix="1" applyNumberFormat="1" applyFont="1" applyFill="1"/>
    <xf numFmtId="0" fontId="13" fillId="2" borderId="0" xfId="0" applyFont="1" applyFill="1" applyAlignment="1">
      <alignment horizontal="center"/>
    </xf>
    <xf numFmtId="169" fontId="13" fillId="2" borderId="0" xfId="3" applyNumberFormat="1" applyFont="1" applyFill="1"/>
    <xf numFmtId="0" fontId="2" fillId="3" borderId="0" xfId="0" applyFont="1" applyFill="1" applyAlignment="1">
      <alignment horizontal="left" wrapText="1"/>
    </xf>
  </cellXfs>
  <cellStyles count="6">
    <cellStyle name="Comma" xfId="1" builtinId="3"/>
    <cellStyle name="Currency" xfId="2" builtinId="4"/>
    <cellStyle name="Normal" xfId="0" builtinId="0"/>
    <cellStyle name="Normal 10" xfId="5" xr:uid="{E796AE48-11CA-46F8-987C-A27F1917938F}"/>
    <cellStyle name="Normal 2 4" xfId="4" xr:uid="{243287F3-DC9E-4C31-B490-9D70D20E221E}"/>
    <cellStyle name="Percent" xfId="3" builtinId="5"/>
  </cellStyles>
  <dxfs count="0"/>
  <tableStyles count="1" defaultTableStyle="TableStyleMedium2" defaultPivotStyle="PivotStyleLight16">
    <tableStyle name="Invisible" pivot="0" table="0" count="0" xr9:uid="{C503B5FF-CEB8-4524-B697-DCA947973CF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jnwkfp06\PSE&amp;G\Customer%20Operations\CS\regulato\2024%20BGS-RSCP%20Auction%20for%202025.2026\2024.06%20Initial%20Filing\Discovery\Discovery%20Attachments%20All.xlsm" TargetMode="External"/><Relationship Id="rId1" Type="http://schemas.openxmlformats.org/officeDocument/2006/relationships/externalLinkPath" Target="https://caseworks1.pseg.com/405/DataRequests/30042/Library/Attachments/Discovery%20Attachments%20Al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pdates to Spreadsheet"/>
      <sheetName val="Summary"/>
      <sheetName val="Attach 2"/>
      <sheetName val="Attach 3"/>
      <sheetName val="Input"/>
      <sheetName val="Delivery Rates 6.24"/>
      <sheetName val="Supply Rates 6.24"/>
      <sheetName val="Attachment 2"/>
      <sheetName val="Attachment 3"/>
      <sheetName val="Attach 4 P1"/>
      <sheetName val="Attach 4 P2"/>
      <sheetName val="Attach 4 P3 "/>
      <sheetName val="Attach 4 P4"/>
      <sheetName val="Attach 4 P5 "/>
      <sheetName val="Attach 4 P6 "/>
      <sheetName val="Attach 4-1"/>
      <sheetName val="Att 4-3"/>
      <sheetName val="Att 4-4"/>
      <sheetName val="Att 4-5"/>
      <sheetName val="Att 5"/>
      <sheetName val="Attach 4 Pg5 olddnu"/>
      <sheetName val="Attach 4 Pg 4 (4-5)old dnu"/>
      <sheetName val="Attach 5 DCFC-External FileSS"/>
      <sheetName val="Attach 6 TOU2P -External FileSS"/>
      <sheetName val="Attach 7 TOU3P -External FileSS"/>
      <sheetName val="RS typical bills"/>
      <sheetName val="BGS RSCP w Auction results"/>
      <sheetName val="RS Rates calc"/>
      <sheetName val="All Class Typical Bills"/>
      <sheetName val="Full Step Overview "/>
      <sheetName val="RHS"/>
      <sheetName val="RLM"/>
      <sheetName val="GLP"/>
      <sheetName val="LPLS"/>
      <sheetName val="LPLP"/>
      <sheetName val="HTSS"/>
      <sheetName val="Data Points"/>
      <sheetName val="Output"/>
      <sheetName val="Overview"/>
      <sheetName val="Stage"/>
      <sheetName val="Sensitivity Analysis"/>
      <sheetName val="Attach 4 P1-2023dnu"/>
    </sheetNames>
    <sheetDataSet>
      <sheetData sheetId="0"/>
      <sheetData sheetId="1"/>
      <sheetData sheetId="2"/>
      <sheetData sheetId="3"/>
      <sheetData sheetId="4">
        <row r="2">
          <cell r="D2">
            <v>2025</v>
          </cell>
        </row>
        <row r="135">
          <cell r="C135" t="str">
            <v>remaining portion of 36 month bid - 2023 auction</v>
          </cell>
          <cell r="D135" t="str">
            <v>remaining portion of 36 month bid - 2024 auction</v>
          </cell>
          <cell r="E135" t="str">
            <v>2025 auction</v>
          </cell>
        </row>
      </sheetData>
      <sheetData sheetId="5"/>
      <sheetData sheetId="6"/>
      <sheetData sheetId="7">
        <row r="243">
          <cell r="C243" t="str">
            <v>RS</v>
          </cell>
          <cell r="D243" t="str">
            <v>RHS</v>
          </cell>
          <cell r="E243" t="str">
            <v>RLM</v>
          </cell>
          <cell r="F243" t="str">
            <v>WH</v>
          </cell>
          <cell r="G243" t="str">
            <v>WHS</v>
          </cell>
          <cell r="H243" t="str">
            <v>HS</v>
          </cell>
          <cell r="I243" t="str">
            <v>PSAL</v>
          </cell>
          <cell r="J243" t="str">
            <v>BPL</v>
          </cell>
        </row>
        <row r="265">
          <cell r="C265" t="str">
            <v>GLP</v>
          </cell>
          <cell r="D265" t="str">
            <v>GLP</v>
          </cell>
          <cell r="E265" t="str">
            <v>LPL-S</v>
          </cell>
          <cell r="F265" t="str">
            <v>LPL-S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F7103-B8D9-4B5F-AF02-7D1DD561C0AE}">
  <sheetPr codeName="Sheet2">
    <tabColor rgb="FFFFE5F7"/>
    <pageSetUpPr fitToPage="1"/>
  </sheetPr>
  <dimension ref="A1:R213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2.75" x14ac:dyDescent="0.2"/>
  <cols>
    <col min="1" max="1" width="8.42578125" style="1" bestFit="1" customWidth="1"/>
    <col min="2" max="2" width="36.42578125" style="1" customWidth="1"/>
    <col min="3" max="3" width="13.85546875" style="1" customWidth="1"/>
    <col min="4" max="4" width="13.140625" style="1" customWidth="1"/>
    <col min="5" max="5" width="13.42578125" style="1" customWidth="1"/>
    <col min="6" max="7" width="12.140625" style="1" customWidth="1"/>
    <col min="8" max="8" width="11.85546875" style="1" customWidth="1"/>
    <col min="9" max="9" width="19.42578125" style="1" customWidth="1"/>
    <col min="10" max="10" width="13.140625" style="1" customWidth="1"/>
    <col min="11" max="11" width="12.5703125" style="1" customWidth="1"/>
    <col min="12" max="12" width="12.5703125" style="1" bestFit="1" customWidth="1"/>
    <col min="13" max="13" width="14.42578125" style="1" bestFit="1" customWidth="1"/>
    <col min="14" max="14" width="24.140625" style="1" bestFit="1" customWidth="1"/>
    <col min="15" max="16" width="10.85546875" style="1" bestFit="1" customWidth="1"/>
    <col min="17" max="17" width="14.42578125" style="1" bestFit="1" customWidth="1"/>
    <col min="18" max="16384" width="9.140625" style="1"/>
  </cols>
  <sheetData>
    <row r="1" spans="1:18" ht="17.45" customHeight="1" x14ac:dyDescent="0.25">
      <c r="B1" s="2" t="str">
        <f>"Calculation of June "&amp;([1]Input!D2)&amp;" to May "&amp;([1]Input!D2+1)&amp;" BGS-RSCP Rates"</f>
        <v>Calculation of June 2025 to May 2026 BGS-RSCP Rates</v>
      </c>
      <c r="L1" s="1" t="s">
        <v>121</v>
      </c>
      <c r="O1" s="85" t="s">
        <v>0</v>
      </c>
      <c r="P1" s="85"/>
      <c r="Q1" s="85"/>
      <c r="R1" s="85"/>
    </row>
    <row r="2" spans="1:18" ht="15.6" customHeight="1" x14ac:dyDescent="0.2">
      <c r="B2" s="3" t="s">
        <v>1</v>
      </c>
      <c r="O2" s="85"/>
      <c r="P2" s="85"/>
      <c r="Q2" s="85"/>
      <c r="R2" s="85"/>
    </row>
    <row r="3" spans="1:18" ht="18.600000000000001" customHeight="1" x14ac:dyDescent="0.2">
      <c r="B3" s="4" t="s">
        <v>2</v>
      </c>
    </row>
    <row r="5" spans="1:18" x14ac:dyDescent="0.2">
      <c r="A5" s="5" t="s">
        <v>3</v>
      </c>
      <c r="B5" s="6" t="s">
        <v>4</v>
      </c>
    </row>
    <row r="6" spans="1:18" ht="51" customHeight="1" x14ac:dyDescent="0.2">
      <c r="A6" s="7" t="s">
        <v>5</v>
      </c>
      <c r="B6" s="6" t="s">
        <v>6</v>
      </c>
      <c r="C6" s="8" t="str">
        <f>[1]Input!C135</f>
        <v>remaining portion of 36 month bid - 2023 auction</v>
      </c>
      <c r="D6" s="8" t="str">
        <f>[1]Input!D135</f>
        <v>remaining portion of 36 month bid - 2024 auction</v>
      </c>
      <c r="E6" s="8" t="str">
        <f>[1]Input!E135</f>
        <v>2025 auction</v>
      </c>
      <c r="G6" s="8" t="s">
        <v>7</v>
      </c>
    </row>
    <row r="7" spans="1:18" x14ac:dyDescent="0.2">
      <c r="C7" s="9" t="str">
        <f>LEFT(RIGHT(C6,12),4)</f>
        <v>2023</v>
      </c>
      <c r="D7" s="9" t="str">
        <f t="shared" ref="D7:E7" si="0">LEFT(RIGHT(D6,12),4)</f>
        <v>2024</v>
      </c>
      <c r="E7" s="9" t="str">
        <f t="shared" si="0"/>
        <v>2025</v>
      </c>
      <c r="F7" s="10"/>
    </row>
    <row r="8" spans="1:18" x14ac:dyDescent="0.2">
      <c r="A8" s="7">
        <v>1</v>
      </c>
      <c r="B8" s="6" t="s">
        <v>8</v>
      </c>
      <c r="C8" s="11">
        <v>93.11</v>
      </c>
      <c r="D8" s="11">
        <v>80.88</v>
      </c>
      <c r="E8" s="12">
        <v>81.19</v>
      </c>
      <c r="G8" s="13" t="s">
        <v>1</v>
      </c>
    </row>
    <row r="9" spans="1:18" x14ac:dyDescent="0.2">
      <c r="A9" s="14" t="s">
        <v>9</v>
      </c>
      <c r="B9" s="1" t="s">
        <v>10</v>
      </c>
      <c r="C9" s="12">
        <v>0.66</v>
      </c>
      <c r="D9" s="12">
        <v>0.31</v>
      </c>
      <c r="E9" s="12">
        <v>-0.46</v>
      </c>
      <c r="G9" s="15" t="s">
        <v>11</v>
      </c>
    </row>
    <row r="10" spans="1:18" x14ac:dyDescent="0.2">
      <c r="A10" s="14" t="s">
        <v>12</v>
      </c>
      <c r="B10" s="16"/>
      <c r="C10" s="17"/>
      <c r="D10" s="17"/>
      <c r="E10" s="17"/>
      <c r="F10" s="6"/>
      <c r="G10" s="13"/>
    </row>
    <row r="11" spans="1:18" x14ac:dyDescent="0.2">
      <c r="A11" s="14" t="s">
        <v>13</v>
      </c>
      <c r="B11" s="6" t="s">
        <v>14</v>
      </c>
      <c r="C11" s="18">
        <f>C8+C9-C10</f>
        <v>93.77</v>
      </c>
      <c r="D11" s="18">
        <f t="shared" ref="D11:E11" si="1">D8+D9-D10</f>
        <v>81.19</v>
      </c>
      <c r="E11" s="18">
        <f t="shared" si="1"/>
        <v>80.73</v>
      </c>
      <c r="G11" s="19" t="s">
        <v>15</v>
      </c>
    </row>
    <row r="12" spans="1:18" x14ac:dyDescent="0.2">
      <c r="A12" s="7"/>
      <c r="B12" s="6"/>
      <c r="C12" s="20"/>
      <c r="D12" s="20"/>
      <c r="E12" s="20"/>
      <c r="G12" s="19"/>
    </row>
    <row r="13" spans="1:18" x14ac:dyDescent="0.2">
      <c r="B13" s="4" t="s">
        <v>16</v>
      </c>
    </row>
    <row r="14" spans="1:18" x14ac:dyDescent="0.2">
      <c r="A14" s="7">
        <v>2</v>
      </c>
      <c r="B14" s="6" t="s">
        <v>17</v>
      </c>
      <c r="C14" s="13">
        <v>28</v>
      </c>
      <c r="D14" s="13">
        <v>29</v>
      </c>
      <c r="E14" s="13">
        <v>28</v>
      </c>
      <c r="G14" s="1" t="s">
        <v>18</v>
      </c>
    </row>
    <row r="15" spans="1:18" x14ac:dyDescent="0.2">
      <c r="A15" s="7">
        <v>3</v>
      </c>
      <c r="B15" s="6" t="s">
        <v>19</v>
      </c>
      <c r="C15" s="13">
        <f>SUM(C14:E14)</f>
        <v>85</v>
      </c>
      <c r="D15" s="13">
        <f>C15</f>
        <v>85</v>
      </c>
      <c r="E15" s="13">
        <f>D15</f>
        <v>85</v>
      </c>
      <c r="G15" s="1" t="s">
        <v>18</v>
      </c>
    </row>
    <row r="16" spans="1:18" x14ac:dyDescent="0.2">
      <c r="A16" s="7"/>
      <c r="B16" s="6" t="s">
        <v>20</v>
      </c>
      <c r="C16" s="13"/>
      <c r="D16" s="13"/>
      <c r="E16" s="13"/>
    </row>
    <row r="17" spans="1:12" x14ac:dyDescent="0.2">
      <c r="A17" s="7">
        <v>4</v>
      </c>
      <c r="B17" s="21" t="s">
        <v>21</v>
      </c>
      <c r="C17" s="22">
        <v>1</v>
      </c>
      <c r="D17" s="22">
        <v>1</v>
      </c>
      <c r="E17" s="22">
        <v>1</v>
      </c>
      <c r="K17" s="23"/>
    </row>
    <row r="18" spans="1:12" ht="12.75" customHeight="1" x14ac:dyDescent="0.2">
      <c r="A18" s="7">
        <v>5</v>
      </c>
      <c r="B18" s="21" t="s">
        <v>22</v>
      </c>
      <c r="C18" s="22">
        <v>1</v>
      </c>
      <c r="D18" s="22">
        <v>1</v>
      </c>
      <c r="E18" s="22">
        <v>1</v>
      </c>
      <c r="K18" s="23"/>
    </row>
    <row r="19" spans="1:12" x14ac:dyDescent="0.2">
      <c r="A19" s="7"/>
    </row>
    <row r="20" spans="1:12" x14ac:dyDescent="0.2">
      <c r="A20" s="7"/>
      <c r="B20" s="6" t="s">
        <v>23</v>
      </c>
    </row>
    <row r="21" spans="1:12" x14ac:dyDescent="0.2">
      <c r="A21" s="7">
        <v>6</v>
      </c>
      <c r="B21" s="1" t="s">
        <v>24</v>
      </c>
      <c r="C21" s="24">
        <v>10465409.653643606</v>
      </c>
      <c r="D21" s="25"/>
      <c r="E21" s="25"/>
      <c r="G21" s="1" t="s">
        <v>25</v>
      </c>
    </row>
    <row r="22" spans="1:12" x14ac:dyDescent="0.2">
      <c r="A22" s="7">
        <v>7</v>
      </c>
      <c r="B22" s="1" t="s">
        <v>26</v>
      </c>
      <c r="C22" s="24">
        <v>15830280.134243663</v>
      </c>
      <c r="D22" s="25"/>
      <c r="E22" s="25"/>
    </row>
    <row r="23" spans="1:12" x14ac:dyDescent="0.2">
      <c r="A23" s="7"/>
    </row>
    <row r="24" spans="1:12" x14ac:dyDescent="0.2">
      <c r="A24" s="7"/>
      <c r="B24" s="6" t="s">
        <v>27</v>
      </c>
    </row>
    <row r="25" spans="1:12" x14ac:dyDescent="0.2">
      <c r="A25" s="7">
        <v>8</v>
      </c>
      <c r="B25" s="21" t="s">
        <v>21</v>
      </c>
      <c r="C25" s="26">
        <f>(+C$11*C$14/C$15*C17*$C21/1000)</f>
        <v>323265.42317906482</v>
      </c>
      <c r="D25" s="26">
        <f t="shared" ref="D25:E26" si="2">(+D$11*D$14/D$15*D17*$C21/1000)</f>
        <v>289893.07863059302</v>
      </c>
      <c r="E25" s="26">
        <f t="shared" si="2"/>
        <v>278310.94820567238</v>
      </c>
      <c r="F25" s="27"/>
      <c r="G25" s="28" t="s">
        <v>28</v>
      </c>
      <c r="J25" s="29"/>
      <c r="L25" s="29"/>
    </row>
    <row r="26" spans="1:12" x14ac:dyDescent="0.2">
      <c r="A26" s="7">
        <v>9</v>
      </c>
      <c r="B26" s="21" t="s">
        <v>22</v>
      </c>
      <c r="C26" s="30">
        <f>(+C$11*C$14/C$15*C18*$C22/1000)</f>
        <v>488980.59187370341</v>
      </c>
      <c r="D26" s="30">
        <f t="shared" si="2"/>
        <v>438500.62210444763</v>
      </c>
      <c r="E26" s="30">
        <f t="shared" si="2"/>
        <v>420981.15796058532</v>
      </c>
      <c r="F26" s="27"/>
      <c r="G26" s="28" t="s">
        <v>29</v>
      </c>
    </row>
    <row r="27" spans="1:12" x14ac:dyDescent="0.2">
      <c r="A27" s="7">
        <v>10</v>
      </c>
      <c r="B27" s="1" t="s">
        <v>30</v>
      </c>
      <c r="C27" s="29">
        <f>+C26+C25</f>
        <v>812246.01505276817</v>
      </c>
      <c r="D27" s="29">
        <f>+D26+D25</f>
        <v>728393.70073504071</v>
      </c>
      <c r="E27" s="29">
        <f>+E26+E25</f>
        <v>699292.10616625776</v>
      </c>
      <c r="G27" s="1" t="s">
        <v>31</v>
      </c>
      <c r="J27" s="29"/>
      <c r="L27" s="29"/>
    </row>
    <row r="28" spans="1:12" x14ac:dyDescent="0.2">
      <c r="A28" s="7"/>
    </row>
    <row r="29" spans="1:12" x14ac:dyDescent="0.2">
      <c r="A29" s="7"/>
      <c r="B29" s="6" t="s">
        <v>32</v>
      </c>
    </row>
    <row r="30" spans="1:12" x14ac:dyDescent="0.2">
      <c r="A30" s="7">
        <v>11</v>
      </c>
      <c r="B30" s="21" t="s">
        <v>21</v>
      </c>
      <c r="C30" s="31">
        <f>ROUND(+SUM(C25:E25)/C21*1000,3)</f>
        <v>85.182000000000002</v>
      </c>
      <c r="D30" s="32"/>
      <c r="G30" s="28" t="s">
        <v>33</v>
      </c>
    </row>
    <row r="31" spans="1:12" x14ac:dyDescent="0.2">
      <c r="A31" s="7">
        <v>12</v>
      </c>
      <c r="B31" s="21" t="s">
        <v>22</v>
      </c>
      <c r="C31" s="33">
        <f>ROUND(+SUM(C26:E26)/C22*1000,3)</f>
        <v>85.182000000000002</v>
      </c>
      <c r="G31" s="28" t="s">
        <v>34</v>
      </c>
    </row>
    <row r="32" spans="1:12" x14ac:dyDescent="0.2">
      <c r="A32" s="7"/>
      <c r="B32" s="21"/>
      <c r="C32" s="34"/>
      <c r="G32" s="28"/>
    </row>
    <row r="33" spans="1:10" x14ac:dyDescent="0.2">
      <c r="A33" s="7">
        <v>13</v>
      </c>
      <c r="B33" s="1" t="s">
        <v>35</v>
      </c>
      <c r="C33" s="35">
        <f>ROUND(+SUM(C27:E27)/(C21+C22)*1000,3)</f>
        <v>85.182000000000002</v>
      </c>
      <c r="D33" s="1" t="s">
        <v>36</v>
      </c>
      <c r="G33" s="28" t="s">
        <v>37</v>
      </c>
    </row>
    <row r="34" spans="1:10" x14ac:dyDescent="0.2">
      <c r="D34" s="1" t="s">
        <v>38</v>
      </c>
      <c r="G34" s="1" t="s">
        <v>39</v>
      </c>
    </row>
    <row r="35" spans="1:10" x14ac:dyDescent="0.2">
      <c r="C35" s="32"/>
    </row>
    <row r="36" spans="1:10" x14ac:dyDescent="0.2">
      <c r="B36" s="36" t="s">
        <v>40</v>
      </c>
      <c r="D36" s="32"/>
    </row>
    <row r="37" spans="1:10" x14ac:dyDescent="0.2">
      <c r="A37" s="7">
        <v>14</v>
      </c>
      <c r="B37" s="37" t="s">
        <v>41</v>
      </c>
      <c r="C37" s="29">
        <f>(C33*(C22+C21))/1000</f>
        <v>2239919.4475118131</v>
      </c>
      <c r="D37" s="32"/>
      <c r="G37" s="28" t="s">
        <v>42</v>
      </c>
    </row>
    <row r="38" spans="1:10" ht="15" x14ac:dyDescent="0.35">
      <c r="A38" s="7">
        <v>15</v>
      </c>
      <c r="B38" s="37" t="s">
        <v>43</v>
      </c>
      <c r="C38" s="38">
        <f>SUM(C27:E27)</f>
        <v>2239931.8219540669</v>
      </c>
      <c r="D38" s="32"/>
      <c r="G38" s="28" t="s">
        <v>44</v>
      </c>
    </row>
    <row r="39" spans="1:10" x14ac:dyDescent="0.2">
      <c r="A39" s="7">
        <v>16</v>
      </c>
      <c r="B39" s="37" t="s">
        <v>45</v>
      </c>
      <c r="C39" s="39">
        <f>+C37-C38</f>
        <v>-12.374442253727466</v>
      </c>
      <c r="D39" s="32"/>
      <c r="G39" s="28" t="s">
        <v>46</v>
      </c>
    </row>
    <row r="40" spans="1:10" x14ac:dyDescent="0.2">
      <c r="B40" s="37"/>
      <c r="D40" s="32"/>
    </row>
    <row r="42" spans="1:10" x14ac:dyDescent="0.2">
      <c r="A42" s="5" t="s">
        <v>47</v>
      </c>
      <c r="B42" s="6" t="s">
        <v>48</v>
      </c>
      <c r="G42" s="4" t="s">
        <v>49</v>
      </c>
    </row>
    <row r="43" spans="1:10" x14ac:dyDescent="0.2">
      <c r="A43" s="5"/>
      <c r="B43" s="6"/>
      <c r="G43" s="4" t="s">
        <v>50</v>
      </c>
    </row>
    <row r="44" spans="1:10" x14ac:dyDescent="0.2">
      <c r="B44" s="6" t="s">
        <v>51</v>
      </c>
    </row>
    <row r="45" spans="1:10" x14ac:dyDescent="0.2">
      <c r="B45" s="4" t="s">
        <v>52</v>
      </c>
    </row>
    <row r="46" spans="1:10" x14ac:dyDescent="0.2">
      <c r="B46" s="6"/>
    </row>
    <row r="47" spans="1:10" x14ac:dyDescent="0.2">
      <c r="C47" s="40" t="str">
        <f>+'[1]Attachment 2'!C243</f>
        <v>RS</v>
      </c>
      <c r="D47" s="40" t="str">
        <f>+'[1]Attachment 2'!D243</f>
        <v>RHS</v>
      </c>
      <c r="E47" s="40" t="str">
        <f>+'[1]Attachment 2'!E243</f>
        <v>RLM</v>
      </c>
      <c r="F47" s="40" t="str">
        <f>+'[1]Attachment 2'!F243</f>
        <v>WH</v>
      </c>
      <c r="G47" s="40" t="str">
        <f>+'[1]Attachment 2'!G243</f>
        <v>WHS</v>
      </c>
      <c r="H47" s="40" t="str">
        <f>+'[1]Attachment 2'!H243</f>
        <v>HS</v>
      </c>
      <c r="I47" s="40" t="str">
        <f>+'[1]Attachment 2'!I243</f>
        <v>PSAL</v>
      </c>
      <c r="J47" s="40" t="str">
        <f>+'[1]Attachment 2'!J243</f>
        <v>BPL</v>
      </c>
    </row>
    <row r="48" spans="1:10" x14ac:dyDescent="0.2">
      <c r="C48" s="40"/>
      <c r="D48" s="40"/>
      <c r="E48" s="40"/>
      <c r="F48" s="40"/>
      <c r="G48" s="40"/>
    </row>
    <row r="49" spans="2:16" x14ac:dyDescent="0.2">
      <c r="B49" s="41" t="s">
        <v>53</v>
      </c>
      <c r="E49" s="42"/>
      <c r="F49" s="43">
        <v>0.93799999999999994</v>
      </c>
      <c r="G49" s="43">
        <v>0.97399999999999998</v>
      </c>
      <c r="H49" s="43">
        <v>1.0549999999999999</v>
      </c>
      <c r="I49" s="42">
        <v>0.872</v>
      </c>
      <c r="J49" s="42">
        <v>0.86899999999999999</v>
      </c>
      <c r="K49" s="44"/>
      <c r="L49" s="44"/>
      <c r="M49" s="44"/>
    </row>
    <row r="50" spans="2:16" x14ac:dyDescent="0.2">
      <c r="B50" s="45" t="s">
        <v>54</v>
      </c>
      <c r="C50" s="46"/>
      <c r="D50" s="47"/>
      <c r="E50" s="43">
        <v>1.33</v>
      </c>
      <c r="F50" s="42"/>
      <c r="G50" s="42"/>
      <c r="H50" s="42"/>
      <c r="I50" s="13"/>
      <c r="J50" s="48" t="s">
        <v>55</v>
      </c>
      <c r="K50" s="44"/>
      <c r="L50" s="44"/>
      <c r="M50" s="44"/>
    </row>
    <row r="51" spans="2:16" x14ac:dyDescent="0.2">
      <c r="B51" s="45" t="s">
        <v>56</v>
      </c>
      <c r="C51" s="46"/>
      <c r="D51" s="47"/>
      <c r="E51" s="43">
        <v>0.84699999999999998</v>
      </c>
      <c r="F51" s="42"/>
      <c r="G51" s="42"/>
      <c r="H51" s="49"/>
      <c r="I51" s="13"/>
      <c r="J51" s="48" t="s">
        <v>57</v>
      </c>
      <c r="K51" s="50">
        <v>0.87</v>
      </c>
      <c r="L51" s="44"/>
      <c r="M51" s="44"/>
    </row>
    <row r="52" spans="2:16" x14ac:dyDescent="0.2">
      <c r="E52" s="46"/>
      <c r="F52" s="47"/>
      <c r="G52" s="47"/>
      <c r="L52" s="44"/>
      <c r="M52" s="44"/>
    </row>
    <row r="53" spans="2:16" x14ac:dyDescent="0.2">
      <c r="B53" s="51" t="s">
        <v>58</v>
      </c>
      <c r="C53" s="43">
        <v>1.0629999999999999</v>
      </c>
      <c r="D53" s="43">
        <v>1.022</v>
      </c>
      <c r="E53" s="46"/>
      <c r="F53" s="47"/>
      <c r="G53" s="47"/>
      <c r="H53" s="47"/>
      <c r="I53" s="47"/>
      <c r="J53" s="47"/>
      <c r="K53" s="44"/>
      <c r="L53" s="44"/>
      <c r="M53" s="44"/>
    </row>
    <row r="54" spans="2:16" x14ac:dyDescent="0.2">
      <c r="B54" s="51" t="s">
        <v>59</v>
      </c>
      <c r="C54" s="52">
        <v>-3.0630000000000002</v>
      </c>
      <c r="D54" s="52">
        <v>-3.9220000000000002</v>
      </c>
      <c r="E54" s="53" t="s">
        <v>60</v>
      </c>
      <c r="F54" s="47"/>
      <c r="G54" s="47"/>
      <c r="H54" s="47"/>
      <c r="I54" s="47"/>
      <c r="J54" s="47"/>
      <c r="K54" s="44"/>
      <c r="L54" s="44"/>
      <c r="M54" s="44"/>
    </row>
    <row r="55" spans="2:16" x14ac:dyDescent="0.2">
      <c r="B55" s="51" t="s">
        <v>59</v>
      </c>
      <c r="C55" s="52">
        <v>5.5890000000000004</v>
      </c>
      <c r="D55" s="52">
        <v>7.6470000000000002</v>
      </c>
      <c r="E55" s="53" t="s">
        <v>61</v>
      </c>
      <c r="F55" s="47"/>
      <c r="G55" s="47"/>
      <c r="H55" s="47"/>
      <c r="I55" s="47"/>
      <c r="J55" s="47"/>
      <c r="K55" s="44"/>
      <c r="L55" s="44"/>
      <c r="M55" s="44"/>
    </row>
    <row r="56" spans="2:16" x14ac:dyDescent="0.2">
      <c r="G56" s="47"/>
      <c r="H56" s="47"/>
      <c r="I56" s="47"/>
      <c r="J56" s="47"/>
      <c r="K56" s="44"/>
      <c r="L56" s="44"/>
      <c r="M56" s="44"/>
    </row>
    <row r="57" spans="2:16" x14ac:dyDescent="0.2">
      <c r="H57" s="47"/>
      <c r="I57" s="47"/>
      <c r="J57" s="47"/>
      <c r="K57" s="44"/>
      <c r="L57" s="44"/>
      <c r="M57" s="44"/>
    </row>
    <row r="58" spans="2:16" x14ac:dyDescent="0.2">
      <c r="C58" s="47"/>
      <c r="D58" s="47"/>
      <c r="E58" s="47"/>
      <c r="F58" s="47"/>
      <c r="G58" s="47"/>
      <c r="H58" s="47"/>
      <c r="I58" s="47"/>
      <c r="J58" s="47"/>
      <c r="K58" s="44"/>
      <c r="L58" s="44"/>
      <c r="M58" s="44"/>
    </row>
    <row r="59" spans="2:16" x14ac:dyDescent="0.2">
      <c r="B59" s="41" t="s">
        <v>62</v>
      </c>
      <c r="C59" s="43">
        <v>1.0740000000000001</v>
      </c>
      <c r="D59" s="43">
        <v>1.0589999999999999</v>
      </c>
      <c r="E59" s="42"/>
      <c r="F59" s="43">
        <v>0.96699999999999997</v>
      </c>
      <c r="G59" s="43">
        <v>1.0069999999999999</v>
      </c>
      <c r="H59" s="43">
        <v>1.0840000000000001</v>
      </c>
      <c r="I59" s="42">
        <v>0.95899999999999996</v>
      </c>
      <c r="J59" s="42">
        <v>0.95599999999999996</v>
      </c>
      <c r="K59" s="44"/>
      <c r="L59" s="44"/>
      <c r="M59" s="44"/>
    </row>
    <row r="60" spans="2:16" x14ac:dyDescent="0.2">
      <c r="B60" s="45" t="s">
        <v>54</v>
      </c>
      <c r="C60" s="47"/>
      <c r="D60" s="47"/>
      <c r="E60" s="43">
        <v>1.2589999999999999</v>
      </c>
      <c r="F60" s="47"/>
      <c r="G60" s="47"/>
      <c r="H60" s="47"/>
      <c r="J60" s="48" t="s">
        <v>55</v>
      </c>
      <c r="K60" s="44"/>
      <c r="L60" s="44"/>
      <c r="M60" s="44"/>
    </row>
    <row r="61" spans="2:16" x14ac:dyDescent="0.2">
      <c r="B61" s="45" t="s">
        <v>56</v>
      </c>
      <c r="C61" s="47"/>
      <c r="D61" s="47"/>
      <c r="E61" s="43">
        <v>0.93700000000000006</v>
      </c>
      <c r="F61" s="47"/>
      <c r="G61" s="47"/>
      <c r="J61" s="48" t="s">
        <v>57</v>
      </c>
      <c r="K61" s="50">
        <v>0.95699999999999996</v>
      </c>
      <c r="L61" s="44"/>
      <c r="M61" s="44"/>
    </row>
    <row r="62" spans="2:16" x14ac:dyDescent="0.2">
      <c r="C62" s="44"/>
      <c r="D62" s="44"/>
      <c r="E62" s="44"/>
      <c r="F62" s="44"/>
      <c r="G62" s="44"/>
      <c r="K62" s="44"/>
      <c r="L62" s="44"/>
      <c r="M62" s="44"/>
    </row>
    <row r="63" spans="2:16" x14ac:dyDescent="0.2">
      <c r="B63" s="1" t="s">
        <v>63</v>
      </c>
      <c r="C63" s="54">
        <v>1.069</v>
      </c>
      <c r="D63" s="54">
        <v>1.0509999999999999</v>
      </c>
      <c r="E63" s="54">
        <v>1.0760000000000001</v>
      </c>
      <c r="F63" s="54">
        <v>0.95899999999999996</v>
      </c>
      <c r="G63" s="54">
        <v>0.995</v>
      </c>
      <c r="H63" s="54">
        <v>1.0780000000000001</v>
      </c>
      <c r="I63" s="54">
        <v>0.93500000000000005</v>
      </c>
      <c r="J63" s="54">
        <v>0.93200000000000005</v>
      </c>
      <c r="K63" s="44"/>
      <c r="L63" s="44"/>
      <c r="M63" s="44"/>
    </row>
    <row r="64" spans="2:16" x14ac:dyDescent="0.2">
      <c r="N64" s="55" t="s">
        <v>64</v>
      </c>
      <c r="O64"/>
      <c r="P64"/>
    </row>
    <row r="65" spans="2:16" x14ac:dyDescent="0.2">
      <c r="N65" s="55" t="s">
        <v>65</v>
      </c>
      <c r="O65"/>
      <c r="P65"/>
    </row>
    <row r="66" spans="2:16" x14ac:dyDescent="0.2">
      <c r="B66" s="6" t="s">
        <v>66</v>
      </c>
      <c r="N66" s="56">
        <f>C33*C71+D71</f>
        <v>82.823825999999997</v>
      </c>
      <c r="O66"/>
      <c r="P66"/>
    </row>
    <row r="67" spans="2:16" x14ac:dyDescent="0.2">
      <c r="B67" s="4" t="s">
        <v>67</v>
      </c>
    </row>
    <row r="68" spans="2:16" x14ac:dyDescent="0.2">
      <c r="B68" s="13"/>
      <c r="N68" s="57"/>
    </row>
    <row r="69" spans="2:16" x14ac:dyDescent="0.2">
      <c r="C69" s="40" t="str">
        <f>+'[1]Attachment 2'!C265</f>
        <v>GLP</v>
      </c>
      <c r="D69" s="40" t="str">
        <f>+'[1]Attachment 2'!D265</f>
        <v>GLP</v>
      </c>
      <c r="E69" s="40" t="str">
        <f>+'[1]Attachment 2'!E265</f>
        <v>LPL-S</v>
      </c>
      <c r="F69" s="40" t="str">
        <f>+'[1]Attachment 2'!F265</f>
        <v>LPL-S</v>
      </c>
      <c r="H69" s="6" t="s">
        <v>68</v>
      </c>
      <c r="I69" s="40" t="str">
        <f>+C69</f>
        <v>GLP</v>
      </c>
      <c r="J69" s="40" t="str">
        <f>+E69</f>
        <v>LPL-S</v>
      </c>
    </row>
    <row r="70" spans="2:16" ht="25.5" x14ac:dyDescent="0.2">
      <c r="C70" s="40" t="s">
        <v>69</v>
      </c>
      <c r="D70" s="58" t="s">
        <v>59</v>
      </c>
      <c r="E70" s="40" t="s">
        <v>69</v>
      </c>
      <c r="F70" s="58" t="s">
        <v>59</v>
      </c>
    </row>
    <row r="71" spans="2:16" x14ac:dyDescent="0.2">
      <c r="B71" s="41" t="s">
        <v>53</v>
      </c>
      <c r="C71" s="43">
        <v>1.0429999999999999</v>
      </c>
      <c r="D71" s="50">
        <v>-6.0209999999999999</v>
      </c>
      <c r="E71" s="49"/>
      <c r="F71" s="49"/>
      <c r="H71" s="59" t="s">
        <v>70</v>
      </c>
      <c r="N71" s="60"/>
    </row>
    <row r="72" spans="2:16" x14ac:dyDescent="0.2">
      <c r="B72" s="45" t="s">
        <v>54</v>
      </c>
      <c r="C72" s="42"/>
      <c r="D72" s="50"/>
      <c r="E72" s="43">
        <v>1.179</v>
      </c>
      <c r="F72" s="50">
        <v>-7.9729999999999999</v>
      </c>
      <c r="H72" s="37" t="s">
        <v>71</v>
      </c>
      <c r="I72" s="61">
        <v>1.5770999999999999</v>
      </c>
      <c r="J72" s="61">
        <v>1.5770999999999999</v>
      </c>
      <c r="K72" s="28" t="s">
        <v>72</v>
      </c>
      <c r="N72" s="62"/>
    </row>
    <row r="73" spans="2:16" x14ac:dyDescent="0.2">
      <c r="B73" s="45" t="s">
        <v>56</v>
      </c>
      <c r="C73" s="42"/>
      <c r="D73" s="50"/>
      <c r="E73" s="43">
        <v>0.84499999999999997</v>
      </c>
      <c r="F73" s="50">
        <v>0</v>
      </c>
      <c r="H73" s="37" t="s">
        <v>73</v>
      </c>
      <c r="I73" s="61">
        <v>1.5770999999999999</v>
      </c>
      <c r="J73" s="61">
        <v>1.5770999999999999</v>
      </c>
      <c r="K73" s="28" t="s">
        <v>72</v>
      </c>
    </row>
    <row r="74" spans="2:16" x14ac:dyDescent="0.2">
      <c r="C74" s="42"/>
      <c r="D74" s="50"/>
      <c r="E74" s="42"/>
      <c r="F74" s="50"/>
      <c r="H74" s="37"/>
      <c r="I74" s="61"/>
      <c r="J74" s="61"/>
      <c r="K74" s="28"/>
    </row>
    <row r="75" spans="2:16" x14ac:dyDescent="0.2">
      <c r="B75" s="41" t="s">
        <v>62</v>
      </c>
      <c r="C75" s="43">
        <v>1.0580000000000001</v>
      </c>
      <c r="D75" s="50">
        <v>-6.9930000000000003</v>
      </c>
      <c r="E75" s="43"/>
      <c r="F75" s="50"/>
      <c r="H75" s="59" t="s">
        <v>74</v>
      </c>
      <c r="I75" s="32"/>
      <c r="J75" s="32"/>
    </row>
    <row r="76" spans="2:16" x14ac:dyDescent="0.2">
      <c r="B76" s="45" t="s">
        <v>54</v>
      </c>
      <c r="C76" s="42"/>
      <c r="D76" s="49"/>
      <c r="E76" s="43">
        <v>1.123</v>
      </c>
      <c r="F76" s="50">
        <v>-9.1630000000000003</v>
      </c>
      <c r="H76" s="37" t="s">
        <v>75</v>
      </c>
      <c r="I76" s="61">
        <v>0</v>
      </c>
      <c r="J76" s="61">
        <v>0</v>
      </c>
      <c r="K76" s="28" t="s">
        <v>76</v>
      </c>
    </row>
    <row r="77" spans="2:16" x14ac:dyDescent="0.2">
      <c r="B77" s="45" t="s">
        <v>56</v>
      </c>
      <c r="C77" s="42"/>
      <c r="D77" s="49"/>
      <c r="E77" s="43">
        <v>0.93100000000000005</v>
      </c>
      <c r="F77" s="50">
        <v>0</v>
      </c>
    </row>
    <row r="78" spans="2:16" x14ac:dyDescent="0.2">
      <c r="C78" s="54"/>
      <c r="D78" s="49"/>
      <c r="E78" s="54"/>
      <c r="F78" s="49"/>
    </row>
    <row r="79" spans="2:16" x14ac:dyDescent="0.2">
      <c r="B79" s="1" t="s">
        <v>77</v>
      </c>
      <c r="C79" s="54">
        <v>1.0529999999999999</v>
      </c>
      <c r="D79" s="49"/>
      <c r="E79" s="54">
        <v>1.0169999999999999</v>
      </c>
      <c r="F79" s="49"/>
    </row>
    <row r="80" spans="2:16" x14ac:dyDescent="0.2">
      <c r="C80" s="54"/>
      <c r="D80" s="49"/>
      <c r="E80" s="54"/>
      <c r="F80" s="49"/>
    </row>
    <row r="81" spans="1:13" x14ac:dyDescent="0.2">
      <c r="C81" s="44"/>
      <c r="E81" s="44"/>
      <c r="I81" s="57"/>
    </row>
    <row r="82" spans="1:13" x14ac:dyDescent="0.2">
      <c r="A82" s="63" t="s">
        <v>78</v>
      </c>
      <c r="B82" s="36" t="s">
        <v>79</v>
      </c>
      <c r="C82" s="44"/>
      <c r="E82" s="44"/>
    </row>
    <row r="83" spans="1:13" x14ac:dyDescent="0.2">
      <c r="A83" s="63"/>
      <c r="B83" s="4" t="s">
        <v>80</v>
      </c>
    </row>
    <row r="85" spans="1:13" x14ac:dyDescent="0.2">
      <c r="B85" s="6" t="s">
        <v>81</v>
      </c>
    </row>
    <row r="86" spans="1:13" x14ac:dyDescent="0.2">
      <c r="B86" s="4" t="s">
        <v>52</v>
      </c>
    </row>
    <row r="87" spans="1:13" x14ac:dyDescent="0.2">
      <c r="B87" s="6"/>
    </row>
    <row r="88" spans="1:13" x14ac:dyDescent="0.2">
      <c r="C88" s="40" t="str">
        <f>+C47</f>
        <v>RS</v>
      </c>
      <c r="D88" s="40" t="str">
        <f t="shared" ref="D88:J88" si="3">+D47</f>
        <v>RHS</v>
      </c>
      <c r="E88" s="40" t="str">
        <f t="shared" si="3"/>
        <v>RLM</v>
      </c>
      <c r="F88" s="40" t="str">
        <f t="shared" si="3"/>
        <v>WH</v>
      </c>
      <c r="G88" s="40" t="str">
        <f t="shared" si="3"/>
        <v>WHS</v>
      </c>
      <c r="H88" s="40" t="str">
        <f t="shared" si="3"/>
        <v>HS</v>
      </c>
      <c r="I88" s="40" t="str">
        <f t="shared" si="3"/>
        <v>PSAL</v>
      </c>
      <c r="J88" s="40" t="str">
        <f t="shared" si="3"/>
        <v>BPL</v>
      </c>
    </row>
    <row r="89" spans="1:13" x14ac:dyDescent="0.2">
      <c r="C89" s="63"/>
      <c r="D89" s="63"/>
      <c r="E89" s="63"/>
      <c r="F89" s="64"/>
      <c r="G89" s="64"/>
      <c r="H89" s="64"/>
      <c r="I89" s="64"/>
      <c r="J89" s="64"/>
    </row>
    <row r="90" spans="1:13" x14ac:dyDescent="0.2">
      <c r="B90" s="41" t="s">
        <v>53</v>
      </c>
      <c r="C90" s="63"/>
      <c r="D90" s="63"/>
      <c r="E90" s="63"/>
      <c r="F90" s="64">
        <f>ROUND(($C$33*F49)/10,4)</f>
        <v>7.9901</v>
      </c>
      <c r="G90" s="64">
        <f>ROUND(($C$33*G49)/10,4)</f>
        <v>8.2966999999999995</v>
      </c>
      <c r="H90" s="64">
        <f>ROUND(($C$33*H49)/10,4)</f>
        <v>8.9867000000000008</v>
      </c>
      <c r="I90" s="64">
        <f>ROUND(($C$33*K51)/10,4)</f>
        <v>7.4108000000000001</v>
      </c>
      <c r="J90" s="64">
        <f>+I90</f>
        <v>7.4108000000000001</v>
      </c>
      <c r="L90" s="44"/>
      <c r="M90" s="44"/>
    </row>
    <row r="91" spans="1:13" x14ac:dyDescent="0.2">
      <c r="B91" s="45" t="s">
        <v>54</v>
      </c>
      <c r="C91" s="63"/>
      <c r="D91" s="63"/>
      <c r="E91" s="64">
        <f>ROUND(($C$33*E50)/10,4)</f>
        <v>11.3292</v>
      </c>
      <c r="F91" s="63"/>
      <c r="G91" s="64"/>
      <c r="H91" s="64"/>
      <c r="I91" s="64"/>
      <c r="J91" s="63"/>
      <c r="L91" s="44"/>
      <c r="M91" s="44"/>
    </row>
    <row r="92" spans="1:13" x14ac:dyDescent="0.2">
      <c r="B92" s="45" t="s">
        <v>56</v>
      </c>
      <c r="C92" s="63"/>
      <c r="D92" s="63"/>
      <c r="E92" s="64">
        <f>ROUND(($C$33*E51/10),4)</f>
        <v>7.2149000000000001</v>
      </c>
      <c r="F92" s="63"/>
      <c r="G92" s="63"/>
      <c r="H92" s="63"/>
      <c r="I92" s="63"/>
      <c r="J92" s="63"/>
      <c r="L92" s="44"/>
      <c r="M92" s="44"/>
    </row>
    <row r="93" spans="1:13" x14ac:dyDescent="0.2">
      <c r="B93" s="51"/>
      <c r="C93" s="63"/>
      <c r="D93" s="63"/>
      <c r="E93" s="63"/>
      <c r="F93" s="63"/>
      <c r="G93" s="63"/>
      <c r="H93" s="63"/>
      <c r="I93" s="63"/>
      <c r="J93" s="63"/>
      <c r="L93" s="44"/>
      <c r="M93" s="44"/>
    </row>
    <row r="94" spans="1:13" x14ac:dyDescent="0.2">
      <c r="B94" s="53" t="s">
        <v>60</v>
      </c>
      <c r="C94" s="64">
        <f>ROUND((+$C$33*C53+C54)/10,4)</f>
        <v>8.7484999999999999</v>
      </c>
      <c r="D94" s="64">
        <f>ROUND((+$C$33*D53+D54)/10,4)</f>
        <v>8.3133999999999997</v>
      </c>
      <c r="E94" s="63"/>
      <c r="F94" s="63"/>
      <c r="G94" s="63"/>
      <c r="H94" s="63"/>
      <c r="I94" s="63"/>
      <c r="J94" s="63"/>
      <c r="L94" s="44"/>
      <c r="M94" s="44"/>
    </row>
    <row r="95" spans="1:13" x14ac:dyDescent="0.2">
      <c r="B95" s="53" t="s">
        <v>61</v>
      </c>
      <c r="C95" s="64">
        <f>ROUND((+$C$33*C53+C55)/10,4)</f>
        <v>9.6136999999999997</v>
      </c>
      <c r="D95" s="64">
        <f>ROUND((+$C$33*D53+D55)/10,4)</f>
        <v>9.4702999999999999</v>
      </c>
      <c r="E95" s="63"/>
      <c r="F95" s="63"/>
      <c r="G95" s="63"/>
      <c r="H95" s="63"/>
      <c r="I95" s="63"/>
      <c r="J95" s="63"/>
      <c r="L95" s="44"/>
      <c r="M95" s="44"/>
    </row>
    <row r="96" spans="1:13" x14ac:dyDescent="0.2">
      <c r="C96" s="64"/>
      <c r="D96" s="64"/>
      <c r="E96" s="63"/>
      <c r="F96" s="63"/>
      <c r="G96" s="63"/>
      <c r="H96" s="63"/>
      <c r="I96" s="63"/>
      <c r="J96" s="63"/>
      <c r="L96" s="44"/>
      <c r="M96" s="44"/>
    </row>
    <row r="97" spans="2:13" x14ac:dyDescent="0.2">
      <c r="B97" s="41" t="s">
        <v>62</v>
      </c>
      <c r="C97" s="64">
        <f>ROUND(($C$33*C59)/10,4)</f>
        <v>9.1485000000000003</v>
      </c>
      <c r="D97" s="64">
        <f>ROUND(($C$33*D59)/10,4)</f>
        <v>9.0207999999999995</v>
      </c>
      <c r="E97" s="63"/>
      <c r="F97" s="64">
        <f>ROUND(($C$33*F59)/10,4)</f>
        <v>8.2370999999999999</v>
      </c>
      <c r="G97" s="64">
        <f>ROUND(($C$33*G59)/10,4)</f>
        <v>8.5777999999999999</v>
      </c>
      <c r="H97" s="64">
        <f>ROUND(($C$33*H59)/10,4)</f>
        <v>9.2337000000000007</v>
      </c>
      <c r="I97" s="64">
        <f>ROUND(($C$33*K61)/10,4)</f>
        <v>8.1518999999999995</v>
      </c>
      <c r="J97" s="64">
        <f>+I97</f>
        <v>8.1518999999999995</v>
      </c>
      <c r="L97" s="44"/>
      <c r="M97" s="44"/>
    </row>
    <row r="98" spans="2:13" x14ac:dyDescent="0.2">
      <c r="B98" s="45" t="s">
        <v>54</v>
      </c>
      <c r="C98" s="63"/>
      <c r="D98" s="63"/>
      <c r="E98" s="64">
        <f>ROUND(($C$33*E60)/10,4)</f>
        <v>10.724399999999999</v>
      </c>
      <c r="F98" s="63"/>
      <c r="G98" s="63"/>
      <c r="H98" s="63"/>
      <c r="I98" s="63"/>
      <c r="J98" s="63"/>
      <c r="L98" s="44"/>
      <c r="M98" s="44"/>
    </row>
    <row r="99" spans="2:13" x14ac:dyDescent="0.2">
      <c r="B99" s="45" t="s">
        <v>56</v>
      </c>
      <c r="C99" s="63"/>
      <c r="D99" s="63"/>
      <c r="E99" s="64">
        <f>ROUND(($C$33*E61)/10,4)</f>
        <v>7.9816000000000003</v>
      </c>
      <c r="F99" s="63"/>
      <c r="G99" s="63"/>
      <c r="H99" s="63"/>
      <c r="I99" s="63"/>
      <c r="J99" s="63"/>
      <c r="L99" s="44"/>
      <c r="M99" s="44"/>
    </row>
    <row r="100" spans="2:13" x14ac:dyDescent="0.2">
      <c r="C100" s="63"/>
      <c r="D100" s="63"/>
      <c r="E100" s="64"/>
      <c r="F100" s="63"/>
      <c r="G100" s="63"/>
      <c r="H100" s="63"/>
      <c r="I100" s="63"/>
      <c r="J100" s="63"/>
      <c r="L100" s="44"/>
      <c r="M100" s="44"/>
    </row>
    <row r="103" spans="2:13" x14ac:dyDescent="0.2">
      <c r="B103" s="6" t="s">
        <v>82</v>
      </c>
    </row>
    <row r="104" spans="2:13" x14ac:dyDescent="0.2">
      <c r="B104" s="4" t="s">
        <v>67</v>
      </c>
    </row>
    <row r="105" spans="2:13" x14ac:dyDescent="0.2">
      <c r="B105" s="13"/>
    </row>
    <row r="106" spans="2:13" x14ac:dyDescent="0.2">
      <c r="C106" s="40" t="str">
        <f>+C69</f>
        <v>GLP</v>
      </c>
      <c r="D106" s="40"/>
      <c r="E106" s="40" t="str">
        <f>+E69</f>
        <v>LPL-S</v>
      </c>
      <c r="F106" s="40"/>
      <c r="H106" s="6" t="s">
        <v>68</v>
      </c>
      <c r="I106" s="40" t="str">
        <f>+C106</f>
        <v>GLP</v>
      </c>
      <c r="J106" s="40" t="str">
        <f>+E106</f>
        <v>LPL-S</v>
      </c>
    </row>
    <row r="107" spans="2:13" x14ac:dyDescent="0.2">
      <c r="F107" s="58"/>
    </row>
    <row r="108" spans="2:13" x14ac:dyDescent="0.2">
      <c r="B108" s="41" t="s">
        <v>53</v>
      </c>
      <c r="C108" s="64">
        <f>ROUND(($C$33*C71+D71)/10,4)</f>
        <v>8.2824000000000009</v>
      </c>
      <c r="D108" s="64"/>
      <c r="E108" s="64"/>
      <c r="F108" s="49"/>
      <c r="H108" s="59" t="s">
        <v>70</v>
      </c>
    </row>
    <row r="109" spans="2:13" x14ac:dyDescent="0.2">
      <c r="B109" s="45" t="s">
        <v>54</v>
      </c>
      <c r="C109" s="64"/>
      <c r="D109" s="64"/>
      <c r="E109" s="64">
        <f>ROUND(($C$33*E72+F72)/10,4)</f>
        <v>9.2456999999999994</v>
      </c>
      <c r="F109" s="50"/>
      <c r="H109" s="37" t="s">
        <v>71</v>
      </c>
      <c r="I109" s="65">
        <f>+I72</f>
        <v>1.5770999999999999</v>
      </c>
      <c r="J109" s="65">
        <f>+J72</f>
        <v>1.5770999999999999</v>
      </c>
      <c r="K109" s="28" t="s">
        <v>72</v>
      </c>
    </row>
    <row r="110" spans="2:13" x14ac:dyDescent="0.2">
      <c r="B110" s="45" t="s">
        <v>56</v>
      </c>
      <c r="C110" s="64"/>
      <c r="D110" s="64"/>
      <c r="E110" s="64">
        <f>ROUND(($C$33*E73+F73)/10,4)</f>
        <v>7.1978999999999997</v>
      </c>
      <c r="F110" s="50"/>
      <c r="H110" s="37" t="s">
        <v>73</v>
      </c>
      <c r="I110" s="65">
        <f>+I73</f>
        <v>1.5770999999999999</v>
      </c>
      <c r="J110" s="65">
        <f>+J73</f>
        <v>1.5770999999999999</v>
      </c>
      <c r="K110" s="28" t="s">
        <v>72</v>
      </c>
    </row>
    <row r="111" spans="2:13" x14ac:dyDescent="0.2">
      <c r="C111" s="64"/>
      <c r="D111" s="64"/>
      <c r="E111" s="64"/>
      <c r="F111" s="50"/>
      <c r="H111" s="37"/>
      <c r="I111" s="61"/>
      <c r="J111" s="61"/>
      <c r="K111" s="28"/>
    </row>
    <row r="112" spans="2:13" x14ac:dyDescent="0.2">
      <c r="B112" s="41" t="s">
        <v>62</v>
      </c>
      <c r="C112" s="64">
        <f>ROUND(($C$33*C75+D75)/10,4)</f>
        <v>8.3130000000000006</v>
      </c>
      <c r="D112" s="64"/>
      <c r="E112" s="64"/>
      <c r="F112" s="50"/>
      <c r="H112" s="59" t="s">
        <v>74</v>
      </c>
      <c r="I112" s="32"/>
      <c r="J112" s="32"/>
    </row>
    <row r="113" spans="1:12" x14ac:dyDescent="0.2">
      <c r="B113" s="45" t="s">
        <v>54</v>
      </c>
      <c r="C113" s="64"/>
      <c r="D113" s="64"/>
      <c r="E113" s="64">
        <f>ROUND(($C$33*E76+F76)/10,4)</f>
        <v>8.6495999999999995</v>
      </c>
      <c r="F113" s="50"/>
      <c r="H113" s="37" t="s">
        <v>75</v>
      </c>
      <c r="I113" s="65">
        <f>+I76</f>
        <v>0</v>
      </c>
      <c r="J113" s="65">
        <f>+J76</f>
        <v>0</v>
      </c>
      <c r="K113" s="28" t="s">
        <v>76</v>
      </c>
    </row>
    <row r="114" spans="1:12" x14ac:dyDescent="0.2">
      <c r="B114" s="45" t="s">
        <v>56</v>
      </c>
      <c r="C114" s="64"/>
      <c r="D114" s="64"/>
      <c r="E114" s="64">
        <f>ROUND(($C$33*E77+F77)/10,4)</f>
        <v>7.9303999999999997</v>
      </c>
      <c r="F114" s="50"/>
    </row>
    <row r="115" spans="1:12" x14ac:dyDescent="0.2">
      <c r="C115" s="54"/>
      <c r="D115" s="49"/>
      <c r="E115" s="54"/>
      <c r="F115" s="49"/>
    </row>
    <row r="116" spans="1:12" x14ac:dyDescent="0.2">
      <c r="C116" s="54"/>
      <c r="D116" s="49"/>
      <c r="E116" s="54"/>
      <c r="F116" s="49"/>
    </row>
    <row r="118" spans="1:12" x14ac:dyDescent="0.2">
      <c r="A118" s="63" t="s">
        <v>83</v>
      </c>
      <c r="B118" s="6" t="s">
        <v>84</v>
      </c>
      <c r="C118" s="44"/>
      <c r="E118" s="44"/>
    </row>
    <row r="119" spans="1:12" x14ac:dyDescent="0.2">
      <c r="C119" s="44"/>
      <c r="E119" s="44"/>
    </row>
    <row r="120" spans="1:12" x14ac:dyDescent="0.2">
      <c r="C120" s="40" t="s">
        <v>85</v>
      </c>
      <c r="D120" s="40" t="s">
        <v>86</v>
      </c>
      <c r="E120" s="40" t="s">
        <v>87</v>
      </c>
      <c r="F120" s="40" t="s">
        <v>88</v>
      </c>
      <c r="G120" s="40" t="s">
        <v>89</v>
      </c>
      <c r="H120" s="40" t="s">
        <v>90</v>
      </c>
      <c r="I120" s="40" t="s">
        <v>91</v>
      </c>
      <c r="J120" s="40" t="s">
        <v>92</v>
      </c>
    </row>
    <row r="121" spans="1:12" x14ac:dyDescent="0.2">
      <c r="B121" s="1" t="s">
        <v>93</v>
      </c>
    </row>
    <row r="122" spans="1:12" x14ac:dyDescent="0.2">
      <c r="B122" s="7" t="s">
        <v>94</v>
      </c>
      <c r="C122" s="39">
        <v>508389.50493602024</v>
      </c>
      <c r="D122" s="39">
        <v>1460.8516073967785</v>
      </c>
      <c r="E122" s="66">
        <v>7130.0328531989398</v>
      </c>
      <c r="F122" s="39">
        <v>12.304753999999999</v>
      </c>
      <c r="G122" s="39">
        <v>0.24890099999999998</v>
      </c>
      <c r="H122" s="39">
        <v>174.70120322516726</v>
      </c>
      <c r="I122" s="39">
        <v>2479.4313560000001</v>
      </c>
      <c r="J122" s="39">
        <v>5720.5447360000007</v>
      </c>
    </row>
    <row r="123" spans="1:12" ht="15" x14ac:dyDescent="0.35">
      <c r="B123" s="7" t="s">
        <v>95</v>
      </c>
      <c r="C123" s="67">
        <v>672315.16270935233</v>
      </c>
      <c r="D123" s="67">
        <v>5296.4006993118946</v>
      </c>
      <c r="E123" s="67">
        <v>8643.926425307196</v>
      </c>
      <c r="F123" s="67">
        <v>33.113142000000003</v>
      </c>
      <c r="G123" s="67">
        <v>0.42888999999999999</v>
      </c>
      <c r="H123" s="67">
        <v>674.92752048836553</v>
      </c>
      <c r="I123" s="67">
        <v>7244.8380869999992</v>
      </c>
      <c r="J123" s="67">
        <v>16629.957519</v>
      </c>
    </row>
    <row r="124" spans="1:12" x14ac:dyDescent="0.2">
      <c r="B124" s="7" t="s">
        <v>96</v>
      </c>
      <c r="C124" s="29">
        <v>1180704.6676453725</v>
      </c>
      <c r="D124" s="29">
        <v>6757.2523067086731</v>
      </c>
      <c r="E124" s="29">
        <v>15773.959278506136</v>
      </c>
      <c r="F124" s="29">
        <v>45.417895999999999</v>
      </c>
      <c r="G124" s="29">
        <v>0.67779100000000003</v>
      </c>
      <c r="H124" s="29">
        <v>849.62872371353274</v>
      </c>
      <c r="I124" s="29">
        <v>9724.2694429999992</v>
      </c>
      <c r="J124" s="29">
        <v>22350.502254999999</v>
      </c>
    </row>
    <row r="125" spans="1:12" x14ac:dyDescent="0.2">
      <c r="B125" s="7"/>
      <c r="C125" s="29"/>
      <c r="D125" s="29"/>
      <c r="E125" s="29"/>
      <c r="F125" s="29"/>
      <c r="G125" s="29"/>
      <c r="H125" s="29"/>
      <c r="I125" s="29"/>
      <c r="J125" s="29"/>
      <c r="K125" s="29"/>
      <c r="L125" s="29"/>
    </row>
    <row r="126" spans="1:12" x14ac:dyDescent="0.2">
      <c r="B126" s="7"/>
      <c r="C126" s="29"/>
      <c r="D126" s="29"/>
      <c r="E126" s="29"/>
      <c r="F126" s="29"/>
      <c r="G126" s="29"/>
      <c r="H126" s="29"/>
      <c r="I126" s="29"/>
      <c r="J126" s="29"/>
      <c r="K126" s="29"/>
      <c r="L126" s="29"/>
    </row>
    <row r="127" spans="1:12" x14ac:dyDescent="0.2">
      <c r="B127" s="7"/>
      <c r="C127" s="40" t="s">
        <v>97</v>
      </c>
      <c r="D127" s="40" t="s">
        <v>97</v>
      </c>
      <c r="F127" s="40" t="s">
        <v>98</v>
      </c>
      <c r="G127" s="40" t="s">
        <v>98</v>
      </c>
      <c r="H127" s="29"/>
      <c r="I127" s="29"/>
      <c r="J127" s="29"/>
      <c r="K127" s="29"/>
      <c r="L127" s="29"/>
    </row>
    <row r="128" spans="1:12" x14ac:dyDescent="0.2">
      <c r="B128" s="7"/>
      <c r="C128" s="40" t="s">
        <v>99</v>
      </c>
      <c r="D128" s="40" t="s">
        <v>100</v>
      </c>
      <c r="F128" s="40" t="s">
        <v>99</v>
      </c>
      <c r="G128" s="40" t="s">
        <v>100</v>
      </c>
      <c r="H128" s="29"/>
      <c r="I128" s="29"/>
      <c r="J128" s="29"/>
      <c r="K128" s="29"/>
      <c r="L128" s="29"/>
    </row>
    <row r="129" spans="2:12" x14ac:dyDescent="0.2">
      <c r="B129" s="7"/>
      <c r="G129" s="29"/>
      <c r="H129" s="29"/>
      <c r="I129" s="29"/>
      <c r="J129" s="29"/>
      <c r="K129" s="29"/>
      <c r="L129" s="29"/>
    </row>
    <row r="130" spans="2:12" x14ac:dyDescent="0.2">
      <c r="B130" s="7" t="s">
        <v>94</v>
      </c>
      <c r="C130" s="66">
        <v>189602.45305234657</v>
      </c>
      <c r="D130" s="66">
        <v>13783.22316</v>
      </c>
      <c r="F130" s="66">
        <v>150399.38488440943</v>
      </c>
      <c r="G130" s="66">
        <v>7140.4779600000002</v>
      </c>
      <c r="H130" s="29"/>
      <c r="I130" s="29"/>
      <c r="J130" s="29"/>
      <c r="K130" s="29"/>
      <c r="L130" s="29"/>
    </row>
    <row r="131" spans="2:12" ht="15" x14ac:dyDescent="0.35">
      <c r="B131" s="7" t="s">
        <v>95</v>
      </c>
      <c r="C131" s="68">
        <v>327686.11609048699</v>
      </c>
      <c r="D131" s="68">
        <v>27566.446319999999</v>
      </c>
      <c r="F131" s="68">
        <v>272882.77044881252</v>
      </c>
      <c r="G131" s="68">
        <v>14280.95592</v>
      </c>
      <c r="H131" s="29"/>
      <c r="I131" s="29"/>
      <c r="J131" s="29"/>
      <c r="K131" s="29"/>
      <c r="L131" s="29"/>
    </row>
    <row r="132" spans="2:12" x14ac:dyDescent="0.2">
      <c r="B132" s="7" t="s">
        <v>96</v>
      </c>
      <c r="C132" s="29">
        <v>517288.56914283358</v>
      </c>
      <c r="D132" s="29">
        <v>41349.669479999997</v>
      </c>
      <c r="F132" s="29">
        <v>423282.15533322195</v>
      </c>
      <c r="G132" s="29">
        <v>21421.43388</v>
      </c>
      <c r="H132" s="29"/>
      <c r="I132" s="29"/>
      <c r="J132" s="29"/>
      <c r="K132" s="29"/>
      <c r="L132" s="29"/>
    </row>
    <row r="133" spans="2:12" x14ac:dyDescent="0.2">
      <c r="B133" s="7"/>
      <c r="C133" s="29"/>
      <c r="F133" s="29"/>
      <c r="G133" s="29"/>
      <c r="H133" s="29"/>
      <c r="I133" s="29"/>
      <c r="J133" s="29"/>
      <c r="K133" s="29"/>
      <c r="L133" s="29"/>
    </row>
    <row r="134" spans="2:12" x14ac:dyDescent="0.2">
      <c r="B134" s="7"/>
      <c r="C134" s="29"/>
      <c r="D134" s="29"/>
      <c r="E134" s="29"/>
      <c r="F134" s="29"/>
      <c r="G134" s="29"/>
      <c r="H134" s="29"/>
      <c r="I134" s="29"/>
      <c r="J134" s="29"/>
      <c r="K134" s="29"/>
      <c r="L134" s="29"/>
    </row>
    <row r="135" spans="2:12" x14ac:dyDescent="0.2">
      <c r="B135" s="7"/>
      <c r="C135" s="40" t="s">
        <v>99</v>
      </c>
      <c r="D135" s="40" t="s">
        <v>100</v>
      </c>
      <c r="E135" s="40" t="s">
        <v>101</v>
      </c>
      <c r="F135" s="29"/>
      <c r="G135" s="29"/>
      <c r="H135" s="29"/>
      <c r="I135" s="29"/>
      <c r="J135" s="29"/>
      <c r="K135" s="29"/>
      <c r="L135" s="29"/>
    </row>
    <row r="136" spans="2:12" x14ac:dyDescent="0.2">
      <c r="B136" s="7" t="s">
        <v>102</v>
      </c>
      <c r="C136" s="29">
        <f>SUM(C122:J122)+C130+F130</f>
        <v>865369.45828359714</v>
      </c>
      <c r="D136" s="29">
        <f>+D130+G130</f>
        <v>20923.701119999998</v>
      </c>
      <c r="E136" s="29">
        <f>+C136+D136</f>
        <v>886293.15940359712</v>
      </c>
      <c r="F136" s="29"/>
      <c r="G136" s="29"/>
      <c r="H136" s="29"/>
      <c r="I136" s="29"/>
      <c r="J136" s="29"/>
      <c r="K136" s="29"/>
      <c r="L136" s="29"/>
    </row>
    <row r="137" spans="2:12" ht="15" x14ac:dyDescent="0.35">
      <c r="B137" s="7" t="s">
        <v>103</v>
      </c>
      <c r="C137" s="38">
        <f>SUM(C123:J123)+C131+F131</f>
        <v>1311407.6415317594</v>
      </c>
      <c r="D137" s="38">
        <f>+D131+G131</f>
        <v>41847.402239999996</v>
      </c>
      <c r="E137" s="38">
        <f>+C137+D137</f>
        <v>1353255.0437717594</v>
      </c>
    </row>
    <row r="138" spans="2:12" x14ac:dyDescent="0.2">
      <c r="B138" s="7" t="s">
        <v>104</v>
      </c>
      <c r="C138" s="29">
        <f>+C137+C136</f>
        <v>2176777.0998153565</v>
      </c>
      <c r="D138" s="29">
        <f>+D132+G132</f>
        <v>62771.103359999994</v>
      </c>
      <c r="E138" s="69">
        <f>+C138+D138</f>
        <v>2239548.2031753566</v>
      </c>
    </row>
    <row r="139" spans="2:12" x14ac:dyDescent="0.2">
      <c r="B139" s="7"/>
      <c r="C139" s="44"/>
      <c r="E139" s="44"/>
    </row>
    <row r="140" spans="2:12" x14ac:dyDescent="0.2">
      <c r="C140" s="40"/>
      <c r="D140" s="40"/>
      <c r="E140" s="40"/>
      <c r="F140" s="40"/>
      <c r="G140" s="40"/>
      <c r="H140" s="40"/>
      <c r="I140" s="40"/>
      <c r="J140" s="40"/>
      <c r="K140" s="40"/>
      <c r="L140" s="40"/>
    </row>
    <row r="141" spans="2:12" x14ac:dyDescent="0.2">
      <c r="B141" s="1" t="s">
        <v>105</v>
      </c>
    </row>
    <row r="142" spans="2:12" x14ac:dyDescent="0.2">
      <c r="B142" s="7" t="s">
        <v>94</v>
      </c>
      <c r="C142" s="29">
        <f>+C25+D25+E25</f>
        <v>891469.45001533022</v>
      </c>
    </row>
    <row r="143" spans="2:12" ht="15" x14ac:dyDescent="0.35">
      <c r="B143" s="7" t="s">
        <v>95</v>
      </c>
      <c r="C143" s="38">
        <f>+C26+D26+E26</f>
        <v>1348462.3719387364</v>
      </c>
      <c r="E143" s="70"/>
      <c r="F143" s="71"/>
      <c r="G143" s="71"/>
      <c r="H143" s="72"/>
    </row>
    <row r="144" spans="2:12" x14ac:dyDescent="0.2">
      <c r="B144" s="7" t="s">
        <v>96</v>
      </c>
      <c r="C144" s="29">
        <f>+C143+C142</f>
        <v>2239931.8219540669</v>
      </c>
      <c r="E144" s="73" t="s">
        <v>106</v>
      </c>
      <c r="H144" s="74"/>
    </row>
    <row r="145" spans="1:10" x14ac:dyDescent="0.2">
      <c r="C145" s="44"/>
      <c r="E145" s="73" t="s">
        <v>107</v>
      </c>
      <c r="F145" s="4" t="s">
        <v>108</v>
      </c>
      <c r="H145" s="74"/>
    </row>
    <row r="146" spans="1:10" x14ac:dyDescent="0.2">
      <c r="B146" s="75" t="s">
        <v>109</v>
      </c>
      <c r="C146" s="14"/>
      <c r="D146" s="14"/>
      <c r="E146" s="76" t="s">
        <v>110</v>
      </c>
      <c r="H146" s="74"/>
    </row>
    <row r="147" spans="1:10" x14ac:dyDescent="0.2">
      <c r="B147" s="7" t="s">
        <v>94</v>
      </c>
      <c r="C147" s="29">
        <f>+C142-E136</f>
        <v>5176.2906117331004</v>
      </c>
      <c r="D147" s="77"/>
      <c r="E147" s="78">
        <f>ROUND(1+(C147/C136),5)</f>
        <v>1.0059800000000001</v>
      </c>
      <c r="H147" s="74"/>
    </row>
    <row r="148" spans="1:10" ht="15" x14ac:dyDescent="0.35">
      <c r="B148" s="7" t="s">
        <v>95</v>
      </c>
      <c r="C148" s="38">
        <f>+C143-E137</f>
        <v>-4792.6718330229633</v>
      </c>
      <c r="D148" s="77"/>
      <c r="E148" s="78">
        <f>ROUND(1+(C148/C137),5)</f>
        <v>0.99634999999999996</v>
      </c>
      <c r="H148" s="74"/>
    </row>
    <row r="149" spans="1:10" x14ac:dyDescent="0.2">
      <c r="B149" s="7" t="s">
        <v>96</v>
      </c>
      <c r="C149" s="29">
        <f>+C144-E138</f>
        <v>383.61877871025354</v>
      </c>
      <c r="D149" s="77"/>
      <c r="E149" s="79"/>
      <c r="F149" s="80"/>
      <c r="G149" s="80"/>
      <c r="H149" s="81"/>
    </row>
    <row r="151" spans="1:10" x14ac:dyDescent="0.2">
      <c r="C151" s="1" t="s">
        <v>111</v>
      </c>
    </row>
    <row r="152" spans="1:10" x14ac:dyDescent="0.2">
      <c r="C152" s="1" t="s">
        <v>112</v>
      </c>
    </row>
    <row r="154" spans="1:10" x14ac:dyDescent="0.2">
      <c r="A154" s="63" t="s">
        <v>113</v>
      </c>
      <c r="B154" s="36" t="s">
        <v>114</v>
      </c>
      <c r="C154" s="44"/>
      <c r="E154" s="44"/>
    </row>
    <row r="155" spans="1:10" x14ac:dyDescent="0.2">
      <c r="B155" s="4" t="s">
        <v>80</v>
      </c>
    </row>
    <row r="157" spans="1:10" x14ac:dyDescent="0.2">
      <c r="B157" s="6" t="s">
        <v>81</v>
      </c>
    </row>
    <row r="158" spans="1:10" x14ac:dyDescent="0.2">
      <c r="B158" s="4" t="s">
        <v>115</v>
      </c>
    </row>
    <row r="159" spans="1:10" x14ac:dyDescent="0.2">
      <c r="B159" s="6"/>
    </row>
    <row r="160" spans="1:10" x14ac:dyDescent="0.2">
      <c r="C160" s="40" t="str">
        <f>+C120</f>
        <v>RS</v>
      </c>
      <c r="D160" s="40" t="str">
        <f t="shared" ref="D160:J160" si="4">+D120</f>
        <v>RHS</v>
      </c>
      <c r="E160" s="40" t="str">
        <f t="shared" si="4"/>
        <v>RLM</v>
      </c>
      <c r="F160" s="40" t="str">
        <f t="shared" si="4"/>
        <v>WH</v>
      </c>
      <c r="G160" s="40" t="str">
        <f t="shared" si="4"/>
        <v>WHS</v>
      </c>
      <c r="H160" s="40" t="str">
        <f t="shared" si="4"/>
        <v>HS</v>
      </c>
      <c r="I160" s="40" t="str">
        <f t="shared" si="4"/>
        <v>PSAL</v>
      </c>
      <c r="J160" s="40" t="str">
        <f t="shared" si="4"/>
        <v>BPL</v>
      </c>
    </row>
    <row r="161" spans="2:10" x14ac:dyDescent="0.2">
      <c r="C161" s="63"/>
      <c r="D161" s="63"/>
      <c r="E161" s="63"/>
      <c r="F161" s="64"/>
      <c r="G161" s="64"/>
      <c r="H161" s="64"/>
      <c r="I161" s="64"/>
      <c r="J161" s="64"/>
    </row>
    <row r="162" spans="2:10" x14ac:dyDescent="0.2">
      <c r="B162" s="41" t="s">
        <v>53</v>
      </c>
      <c r="C162" s="63"/>
      <c r="D162" s="63"/>
      <c r="E162" s="63"/>
      <c r="F162" s="64">
        <f>ROUND(+F90*$E$147,4)</f>
        <v>8.0379000000000005</v>
      </c>
      <c r="G162" s="64">
        <f>ROUND(+G90*$E$147,4)</f>
        <v>8.3462999999999994</v>
      </c>
      <c r="H162" s="64">
        <f>ROUND(+H90*$E$147,4)</f>
        <v>9.0404</v>
      </c>
      <c r="I162" s="64">
        <f>ROUND(+I90*$E$147,4)</f>
        <v>7.4550999999999998</v>
      </c>
      <c r="J162" s="64">
        <f>ROUND(+J90*$E$147,4)</f>
        <v>7.4550999999999998</v>
      </c>
    </row>
    <row r="163" spans="2:10" x14ac:dyDescent="0.2">
      <c r="B163" s="45" t="s">
        <v>54</v>
      </c>
      <c r="C163" s="63"/>
      <c r="D163" s="63"/>
      <c r="E163" s="64">
        <f>ROUND(+E91*$E$147,4)</f>
        <v>11.3969</v>
      </c>
      <c r="G163" s="64"/>
      <c r="H163" s="64"/>
      <c r="I163" s="64"/>
      <c r="J163" s="63"/>
    </row>
    <row r="164" spans="2:10" x14ac:dyDescent="0.2">
      <c r="B164" s="45" t="s">
        <v>56</v>
      </c>
      <c r="C164" s="63"/>
      <c r="D164" s="63"/>
      <c r="E164" s="64">
        <f>ROUND(+E92*$E$147,4)</f>
        <v>7.258</v>
      </c>
      <c r="F164" s="63"/>
      <c r="G164" s="63"/>
      <c r="H164" s="63"/>
      <c r="I164" s="63"/>
      <c r="J164" s="63"/>
    </row>
    <row r="165" spans="2:10" x14ac:dyDescent="0.2">
      <c r="B165" s="51"/>
      <c r="C165" s="63"/>
      <c r="D165" s="63"/>
      <c r="E165" s="63"/>
      <c r="F165" s="63"/>
      <c r="G165" s="63"/>
      <c r="H165" s="63"/>
      <c r="I165" s="63"/>
      <c r="J165" s="63"/>
    </row>
    <row r="166" spans="2:10" x14ac:dyDescent="0.2">
      <c r="B166" s="53" t="s">
        <v>60</v>
      </c>
      <c r="C166" s="64">
        <f>ROUND(+C94*$E$147,4)</f>
        <v>8.8008000000000006</v>
      </c>
      <c r="D166" s="64">
        <f>ROUND(+D94*$E$147,4)</f>
        <v>8.3630999999999993</v>
      </c>
      <c r="E166" s="63"/>
      <c r="F166" s="63"/>
      <c r="G166" s="63"/>
      <c r="H166" s="63"/>
      <c r="I166" s="63"/>
      <c r="J166" s="63"/>
    </row>
    <row r="167" spans="2:10" x14ac:dyDescent="0.2">
      <c r="B167" s="53" t="s">
        <v>61</v>
      </c>
      <c r="C167" s="64">
        <f>ROUND(+C95*$E$147,4)</f>
        <v>9.6712000000000007</v>
      </c>
      <c r="D167" s="64">
        <f>ROUND(+D95*$E$147,4)</f>
        <v>9.5268999999999995</v>
      </c>
      <c r="E167" s="63"/>
      <c r="F167" s="63"/>
      <c r="G167" s="63"/>
      <c r="H167" s="63"/>
      <c r="I167" s="63"/>
      <c r="J167" s="63"/>
    </row>
    <row r="168" spans="2:10" x14ac:dyDescent="0.2">
      <c r="C168" s="64"/>
      <c r="D168" s="64"/>
      <c r="E168" s="63"/>
      <c r="F168" s="63"/>
      <c r="G168" s="63"/>
      <c r="H168" s="63"/>
      <c r="I168" s="63"/>
      <c r="J168" s="63"/>
    </row>
    <row r="169" spans="2:10" x14ac:dyDescent="0.2">
      <c r="B169" s="41" t="s">
        <v>62</v>
      </c>
      <c r="C169" s="64">
        <f>ROUND(+C97*$E$148,4)</f>
        <v>9.1151</v>
      </c>
      <c r="D169" s="64">
        <f>ROUND(+D97*$E$148,4)</f>
        <v>8.9878999999999998</v>
      </c>
      <c r="E169" s="63"/>
      <c r="F169" s="64">
        <f>ROUND(+F97*$E$148,4)</f>
        <v>8.2070000000000007</v>
      </c>
      <c r="G169" s="64">
        <f>ROUND(+G97*$E$148,4)</f>
        <v>8.5465</v>
      </c>
      <c r="H169" s="64">
        <f>ROUND(+H97*$E$148,4)</f>
        <v>9.1999999999999993</v>
      </c>
      <c r="I169" s="64">
        <f>ROUND(+I97*$E$148,4)</f>
        <v>8.1220999999999997</v>
      </c>
      <c r="J169" s="64">
        <f>ROUND(+J97*$E$148,4)</f>
        <v>8.1220999999999997</v>
      </c>
    </row>
    <row r="170" spans="2:10" x14ac:dyDescent="0.2">
      <c r="B170" s="45" t="s">
        <v>54</v>
      </c>
      <c r="C170" s="63"/>
      <c r="D170" s="63"/>
      <c r="E170" s="64">
        <f>ROUND(+E98*$E$148,4)</f>
        <v>10.6853</v>
      </c>
      <c r="F170" s="63"/>
      <c r="G170" s="63"/>
      <c r="H170" s="63"/>
      <c r="I170" s="63"/>
      <c r="J170" s="63"/>
    </row>
    <row r="171" spans="2:10" x14ac:dyDescent="0.2">
      <c r="B171" s="45" t="s">
        <v>56</v>
      </c>
      <c r="C171" s="63"/>
      <c r="D171" s="63"/>
      <c r="E171" s="64">
        <f>ROUND(+E99*$E$148,4)</f>
        <v>7.9524999999999997</v>
      </c>
      <c r="F171" s="63"/>
      <c r="G171" s="63"/>
      <c r="H171" s="63"/>
      <c r="I171" s="63"/>
      <c r="J171" s="63"/>
    </row>
    <row r="172" spans="2:10" x14ac:dyDescent="0.2">
      <c r="C172" s="63"/>
      <c r="D172" s="63"/>
      <c r="E172" s="64"/>
      <c r="F172" s="63"/>
      <c r="G172" s="63"/>
      <c r="H172" s="63"/>
      <c r="I172" s="63"/>
      <c r="J172" s="63"/>
    </row>
    <row r="175" spans="2:10" x14ac:dyDescent="0.2">
      <c r="B175" s="6" t="s">
        <v>82</v>
      </c>
    </row>
    <row r="176" spans="2:10" x14ac:dyDescent="0.2">
      <c r="B176" s="4" t="s">
        <v>116</v>
      </c>
    </row>
    <row r="177" spans="1:12" x14ac:dyDescent="0.2">
      <c r="B177" s="13"/>
    </row>
    <row r="178" spans="1:12" x14ac:dyDescent="0.2">
      <c r="C178" s="40" t="str">
        <f>+C106</f>
        <v>GLP</v>
      </c>
      <c r="D178" s="40"/>
      <c r="E178" s="40" t="str">
        <f>+E106</f>
        <v>LPL-S</v>
      </c>
      <c r="F178" s="40"/>
      <c r="H178" s="6" t="s">
        <v>68</v>
      </c>
      <c r="I178" s="40" t="str">
        <f>+C178</f>
        <v>GLP</v>
      </c>
      <c r="J178" s="40" t="str">
        <f>+E178</f>
        <v>LPL-S</v>
      </c>
    </row>
    <row r="179" spans="1:12" x14ac:dyDescent="0.2">
      <c r="F179" s="58"/>
    </row>
    <row r="180" spans="1:12" x14ac:dyDescent="0.2">
      <c r="B180" s="41" t="s">
        <v>53</v>
      </c>
      <c r="C180" s="64">
        <f>ROUND(+C108*$E$147,4)</f>
        <v>8.3318999999999992</v>
      </c>
      <c r="D180" s="64"/>
      <c r="E180" s="64"/>
      <c r="F180" s="49"/>
      <c r="H180" s="59" t="s">
        <v>70</v>
      </c>
    </row>
    <row r="181" spans="1:12" x14ac:dyDescent="0.2">
      <c r="B181" s="45" t="s">
        <v>54</v>
      </c>
      <c r="C181" s="64"/>
      <c r="D181" s="64"/>
      <c r="E181" s="64">
        <f>ROUND(+E109*$E$147,4)</f>
        <v>9.3010000000000002</v>
      </c>
      <c r="F181" s="50"/>
      <c r="H181" s="37" t="s">
        <v>71</v>
      </c>
      <c r="I181" s="82">
        <f>+I109</f>
        <v>1.5770999999999999</v>
      </c>
      <c r="J181" s="82">
        <f>+J109</f>
        <v>1.5770999999999999</v>
      </c>
    </row>
    <row r="182" spans="1:12" x14ac:dyDescent="0.2">
      <c r="B182" s="45" t="s">
        <v>56</v>
      </c>
      <c r="C182" s="64"/>
      <c r="D182" s="64"/>
      <c r="E182" s="64">
        <f>ROUND(+E110*$E$147,4)</f>
        <v>7.2408999999999999</v>
      </c>
      <c r="F182" s="50"/>
      <c r="H182" s="37" t="s">
        <v>73</v>
      </c>
      <c r="I182" s="82">
        <f>+I110</f>
        <v>1.5770999999999999</v>
      </c>
      <c r="J182" s="82">
        <f>+J110</f>
        <v>1.5770999999999999</v>
      </c>
    </row>
    <row r="183" spans="1:12" x14ac:dyDescent="0.2">
      <c r="C183" s="64"/>
      <c r="D183" s="64"/>
      <c r="E183" s="64"/>
      <c r="F183" s="50"/>
      <c r="H183" s="37"/>
      <c r="I183" s="61"/>
      <c r="J183" s="61"/>
    </row>
    <row r="184" spans="1:12" x14ac:dyDescent="0.2">
      <c r="B184" s="41" t="s">
        <v>62</v>
      </c>
      <c r="C184" s="64">
        <f>ROUND(+C112*$E$148,4)</f>
        <v>8.2827000000000002</v>
      </c>
      <c r="D184" s="64"/>
      <c r="E184" s="64"/>
      <c r="F184" s="50"/>
      <c r="H184" s="59" t="s">
        <v>74</v>
      </c>
      <c r="I184" s="32"/>
      <c r="J184" s="32"/>
    </row>
    <row r="185" spans="1:12" x14ac:dyDescent="0.2">
      <c r="B185" s="45" t="s">
        <v>54</v>
      </c>
      <c r="C185" s="64"/>
      <c r="D185" s="64"/>
      <c r="E185" s="64">
        <f>ROUND(+E113*$E$148,4)</f>
        <v>8.6180000000000003</v>
      </c>
      <c r="F185" s="50"/>
      <c r="H185" s="37" t="s">
        <v>75</v>
      </c>
      <c r="I185" s="82">
        <f>+I113</f>
        <v>0</v>
      </c>
      <c r="J185" s="82">
        <f>+J113</f>
        <v>0</v>
      </c>
    </row>
    <row r="186" spans="1:12" x14ac:dyDescent="0.2">
      <c r="B186" s="45" t="s">
        <v>56</v>
      </c>
      <c r="C186" s="64"/>
      <c r="D186" s="64"/>
      <c r="E186" s="64">
        <f>ROUND(+E114*$E$148,4)</f>
        <v>7.9015000000000004</v>
      </c>
      <c r="F186" s="50"/>
    </row>
    <row r="190" spans="1:12" x14ac:dyDescent="0.2">
      <c r="A190" s="63" t="s">
        <v>117</v>
      </c>
      <c r="B190" s="6" t="s">
        <v>118</v>
      </c>
      <c r="C190" s="44"/>
      <c r="E190" s="44"/>
    </row>
    <row r="191" spans="1:12" x14ac:dyDescent="0.2">
      <c r="C191" s="44"/>
      <c r="E191" s="44"/>
    </row>
    <row r="192" spans="1:12" x14ac:dyDescent="0.2">
      <c r="C192" s="40" t="s">
        <v>85</v>
      </c>
      <c r="D192" s="40" t="s">
        <v>86</v>
      </c>
      <c r="E192" s="40" t="s">
        <v>87</v>
      </c>
      <c r="F192" s="40" t="s">
        <v>88</v>
      </c>
      <c r="G192" s="40" t="s">
        <v>89</v>
      </c>
      <c r="H192" s="40" t="s">
        <v>90</v>
      </c>
      <c r="I192" s="40" t="s">
        <v>91</v>
      </c>
      <c r="J192" s="40" t="s">
        <v>92</v>
      </c>
      <c r="K192" s="40" t="s">
        <v>97</v>
      </c>
      <c r="L192" s="40" t="s">
        <v>98</v>
      </c>
    </row>
    <row r="193" spans="2:12" x14ac:dyDescent="0.2">
      <c r="B193" s="1" t="s">
        <v>119</v>
      </c>
    </row>
    <row r="194" spans="2:12" x14ac:dyDescent="0.2">
      <c r="B194" s="7" t="s">
        <v>94</v>
      </c>
      <c r="C194" s="39">
        <v>511429.29299017612</v>
      </c>
      <c r="D194" s="39">
        <v>1469.5840897146588</v>
      </c>
      <c r="E194" s="66">
        <v>7172.6341240824295</v>
      </c>
      <c r="F194" s="39">
        <v>12.378366000000002</v>
      </c>
      <c r="G194" s="39">
        <v>0.25038899999999997</v>
      </c>
      <c r="H194" s="39">
        <v>175.74512976251594</v>
      </c>
      <c r="I194" s="39">
        <v>2494.2528069999998</v>
      </c>
      <c r="J194" s="39">
        <v>5754.7407919999996</v>
      </c>
      <c r="K194" s="66">
        <v>204518.84068473268</v>
      </c>
      <c r="L194" s="66">
        <v>158438.93911885814</v>
      </c>
    </row>
    <row r="195" spans="2:12" ht="15" x14ac:dyDescent="0.35">
      <c r="B195" s="7" t="s">
        <v>95</v>
      </c>
      <c r="C195" s="67">
        <v>669860.62628977618</v>
      </c>
      <c r="D195" s="67">
        <v>5277.0840552218624</v>
      </c>
      <c r="E195" s="67">
        <v>8612.4116327613556</v>
      </c>
      <c r="F195" s="67">
        <v>32.992139999999999</v>
      </c>
      <c r="G195" s="67">
        <v>0.42732500000000001</v>
      </c>
      <c r="H195" s="67">
        <v>672.46425468587483</v>
      </c>
      <c r="I195" s="67">
        <v>7218.3539330000003</v>
      </c>
      <c r="J195" s="67">
        <v>16569.165220999999</v>
      </c>
      <c r="K195" s="68">
        <v>354058.18140272301</v>
      </c>
      <c r="L195" s="68">
        <v>286168.05305997829</v>
      </c>
    </row>
    <row r="196" spans="2:12" x14ac:dyDescent="0.2">
      <c r="B196" s="7" t="s">
        <v>96</v>
      </c>
      <c r="C196" s="29">
        <v>1181289.9192799523</v>
      </c>
      <c r="D196" s="29">
        <v>6746.6681449365215</v>
      </c>
      <c r="E196" s="29">
        <v>15785.045756843785</v>
      </c>
      <c r="F196" s="29">
        <v>45.370505999999999</v>
      </c>
      <c r="G196" s="29">
        <v>0.67771399999999993</v>
      </c>
      <c r="H196" s="29">
        <v>848.20938444839078</v>
      </c>
      <c r="I196" s="29">
        <v>9712.6067399999993</v>
      </c>
      <c r="J196" s="29">
        <v>22323.906013</v>
      </c>
      <c r="K196" s="29">
        <v>558577.02208745573</v>
      </c>
      <c r="L196" s="29">
        <v>444606.99217883643</v>
      </c>
    </row>
    <row r="197" spans="2:12" x14ac:dyDescent="0.2">
      <c r="B197" s="7"/>
      <c r="C197" s="29"/>
      <c r="D197" s="29"/>
      <c r="E197" s="29"/>
      <c r="F197" s="29"/>
      <c r="G197" s="29"/>
      <c r="H197" s="29"/>
      <c r="I197" s="29"/>
      <c r="J197" s="29"/>
      <c r="K197" s="29"/>
      <c r="L197" s="29"/>
    </row>
    <row r="198" spans="2:12" x14ac:dyDescent="0.2">
      <c r="B198" s="7" t="s">
        <v>102</v>
      </c>
      <c r="C198" s="29">
        <f>SUM(C194:L194)</f>
        <v>891466.6584913265</v>
      </c>
      <c r="D198" s="29"/>
      <c r="E198" s="29"/>
      <c r="F198" s="29"/>
      <c r="G198" s="29"/>
      <c r="H198" s="29"/>
      <c r="I198" s="29"/>
      <c r="J198" s="29"/>
      <c r="K198" s="29"/>
      <c r="L198" s="29"/>
    </row>
    <row r="199" spans="2:12" ht="15" x14ac:dyDescent="0.35">
      <c r="B199" s="7" t="s">
        <v>103</v>
      </c>
      <c r="C199" s="38">
        <f>SUM(C195:L195)</f>
        <v>1348469.7593141468</v>
      </c>
      <c r="E199" s="44"/>
    </row>
    <row r="200" spans="2:12" x14ac:dyDescent="0.2">
      <c r="B200" s="7" t="s">
        <v>104</v>
      </c>
      <c r="C200" s="29">
        <f>+C199+C198</f>
        <v>2239936.4178054733</v>
      </c>
      <c r="E200" s="44"/>
    </row>
    <row r="201" spans="2:12" x14ac:dyDescent="0.2">
      <c r="B201" s="7"/>
      <c r="C201" s="44"/>
      <c r="E201" s="44"/>
    </row>
    <row r="202" spans="2:12" x14ac:dyDescent="0.2">
      <c r="C202" s="40"/>
      <c r="D202" s="40"/>
      <c r="E202" s="40"/>
      <c r="F202" s="40"/>
      <c r="G202" s="40"/>
      <c r="H202" s="40"/>
      <c r="I202" s="40"/>
      <c r="J202" s="40"/>
      <c r="K202" s="40"/>
      <c r="L202" s="40"/>
    </row>
    <row r="203" spans="2:12" x14ac:dyDescent="0.2">
      <c r="B203" s="1" t="s">
        <v>105</v>
      </c>
    </row>
    <row r="204" spans="2:12" x14ac:dyDescent="0.2">
      <c r="B204" s="7" t="s">
        <v>94</v>
      </c>
      <c r="C204" s="29">
        <f>+C25+D25+E25</f>
        <v>891469.45001533022</v>
      </c>
    </row>
    <row r="205" spans="2:12" ht="15" x14ac:dyDescent="0.35">
      <c r="B205" s="7" t="s">
        <v>95</v>
      </c>
      <c r="C205" s="38">
        <f>+C26+D26+E26</f>
        <v>1348462.3719387364</v>
      </c>
    </row>
    <row r="206" spans="2:12" x14ac:dyDescent="0.2">
      <c r="B206" s="7" t="s">
        <v>96</v>
      </c>
      <c r="C206" s="29">
        <f>+C205+C204</f>
        <v>2239931.8219540669</v>
      </c>
      <c r="D206" s="29"/>
      <c r="G206" s="7"/>
    </row>
    <row r="207" spans="2:12" x14ac:dyDescent="0.2">
      <c r="C207" s="44"/>
      <c r="E207" s="44"/>
      <c r="G207" s="7"/>
    </row>
    <row r="208" spans="2:12" x14ac:dyDescent="0.2">
      <c r="B208" s="75" t="s">
        <v>109</v>
      </c>
      <c r="C208" s="29"/>
      <c r="E208" s="83" t="s">
        <v>120</v>
      </c>
      <c r="G208" s="83"/>
    </row>
    <row r="209" spans="2:5" x14ac:dyDescent="0.2">
      <c r="B209" s="7" t="s">
        <v>94</v>
      </c>
      <c r="C209" s="29">
        <f>+C198-C204</f>
        <v>-2.7915240037254989</v>
      </c>
      <c r="E209" s="77">
        <f>+C209/C198</f>
        <v>-3.1313835207810624E-6</v>
      </c>
    </row>
    <row r="210" spans="2:5" ht="15" x14ac:dyDescent="0.35">
      <c r="B210" s="7" t="s">
        <v>95</v>
      </c>
      <c r="C210" s="38">
        <f>+C199-C205</f>
        <v>7.3873754104133695</v>
      </c>
      <c r="E210" s="84">
        <f>+C210/C199</f>
        <v>5.478339695337852E-6</v>
      </c>
    </row>
    <row r="211" spans="2:5" x14ac:dyDescent="0.2">
      <c r="B211" s="7" t="s">
        <v>96</v>
      </c>
      <c r="C211" s="29">
        <f>+C200-C206</f>
        <v>4.59585140645504</v>
      </c>
      <c r="E211" s="77">
        <f>+C211/C200</f>
        <v>2.0517776174011764E-6</v>
      </c>
    </row>
    <row r="213" spans="2:5" x14ac:dyDescent="0.2">
      <c r="C213" s="62"/>
    </row>
  </sheetData>
  <mergeCells count="1">
    <mergeCell ref="O1:R2"/>
  </mergeCells>
  <pageMargins left="0.75" right="0.75" top="1" bottom="1" header="0.5" footer="0.5"/>
  <pageSetup scale="69" fitToHeight="0" orientation="landscape" r:id="rId1"/>
  <headerFooter alignWithMargins="0">
    <oddHeader>&amp;CPublic Service Electric and Gas Company Specific Addendum
Attachment 3</oddHeader>
    <oddFooter>&amp;CPage &amp;P of &amp;N</oddFooter>
  </headerFooter>
  <rowBreaks count="7" manualBreakCount="7">
    <brk id="41" max="11" man="1"/>
    <brk id="80" max="11" man="1"/>
    <brk id="116" max="11" man="1"/>
    <brk id="152" max="11" man="1"/>
    <brk id="188" max="11" man="1"/>
    <brk id="213" max="11" man="1"/>
    <brk id="25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94157FCAA1A047822E19D822E2EB25" ma:contentTypeVersion="0" ma:contentTypeDescription="Create a new document." ma:contentTypeScope="" ma:versionID="fea2dd84d49cc2a1b9c0b82089eecf07">
  <xsd:schema xmlns:xsd="http://www.w3.org/2001/XMLSchema" xmlns:xs="http://www.w3.org/2001/XMLSchema" xmlns:p="http://schemas.microsoft.com/office/2006/metadata/properties" xmlns:ns1="http://schemas.microsoft.com/sharepoint/v3" xmlns:ns2="3e45e210-29a1-4f7d-8584-93c6dae82d53" xmlns:ns3="C32E8572-6BB6-41E5-AF14-AE162F6ABD0D" xmlns:ns4="8b86ae58-4ff9-4300-8876-bb89783e485c" xmlns:ns5="3a6ed07f-74d3-4d6b-b2d6-faf8761c8676" targetNamespace="http://schemas.microsoft.com/office/2006/metadata/properties" ma:root="true" ma:fieldsID="17f4aa28c60b901dc3e9089bd7631b9c" ns1:_="" ns2:_="" ns3:_="" ns4:_="" ns5:_="">
    <xsd:import namespace="http://schemas.microsoft.com/sharepoint/v3"/>
    <xsd:import namespace="3e45e210-29a1-4f7d-8584-93c6dae82d53"/>
    <xsd:import namespace="C32E8572-6BB6-41E5-AF14-AE162F6ABD0D"/>
    <xsd:import namespace="8b86ae58-4ff9-4300-8876-bb89783e485c"/>
    <xsd:import namespace="3a6ed07f-74d3-4d6b-b2d6-faf8761c86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3:Filing_x0020_Number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4:CaseCompanyName" minOccurs="0"/>
                <xsd:element ref="ns4:CaseJurisdiction" minOccurs="0"/>
                <xsd:element ref="ns4:CaseType" minOccurs="0"/>
                <xsd:element ref="ns4:CasePracticeArea" minOccurs="0"/>
                <xsd:element ref="ns4:CaseStatus" minOccurs="0"/>
                <xsd:element ref="ns4:CaseNumber" minOccurs="0"/>
                <xsd:element ref="ns4:IsKeyDocket" minOccurs="0"/>
                <xsd:element ref="ns4:CaseSubjects" minOccurs="0"/>
                <xsd:element ref="ns4:SRCH_DocketId" minOccurs="0"/>
                <xsd:element ref="ns4:SRCH_ObjectType" minOccurs="0"/>
                <xsd:element ref="ns4:SRCH_DRSetNumber" minOccurs="0"/>
                <xsd:element ref="ns4:SRCH_DRItemNumber" minOccurs="0"/>
                <xsd:element ref="ns4:SRCH_DrSiteId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11" nillable="true" ma:displayName="Approver Comments" ma:hidden="true" ma:internalName="_ModerationComments" ma:readOnly="true">
      <xsd:simpleType>
        <xsd:restriction base="dms:Note"/>
      </xsd:simpleType>
    </xsd:element>
    <xsd:element name="File_x0020_Type" ma:index="12" nillable="true" ma:displayName="File Type" ma:hidden="true" ma:internalName="File_x0020_Type" ma:readOnly="true">
      <xsd:simpleType>
        <xsd:restriction base="dms:Text"/>
      </xsd:simpleType>
    </xsd:element>
    <xsd:element name="HTML_x0020_File_x0020_Type" ma:index="13" nillable="true" ma:displayName="HTML File Type" ma:hidden="true" ma:internalName="HTML_x0020_File_x0020_Type" ma:readOnly="true">
      <xsd:simpleType>
        <xsd:restriction base="dms:Text"/>
      </xsd:simpleType>
    </xsd:element>
    <xsd:element name="_SourceUrl" ma:index="14" nillable="true" ma:displayName="Source URL" ma:hidden="true" ma:internalName="_SourceUrl">
      <xsd:simpleType>
        <xsd:restriction base="dms:Text"/>
      </xsd:simpleType>
    </xsd:element>
    <xsd:element name="_SharedFileIndex" ma:index="15" nillable="true" ma:displayName="Shared File Index" ma:hidden="true" ma:internalName="_SharedFileIndex">
      <xsd:simpleType>
        <xsd:restriction base="dms:Text"/>
      </xsd:simpleType>
    </xsd:element>
    <xsd:element name="ContentTypeId" ma:index="17" nillable="true" ma:displayName="Content Type ID" ma:hidden="true" ma:internalName="ContentTypeId" ma:readOnly="true">
      <xsd:simpleType>
        <xsd:restriction base="dms:Unknown"/>
      </xsd:simpleType>
    </xsd:element>
    <xsd:element name="TemplateUrl" ma:index="18" nillable="true" ma:displayName="Template Link" ma:hidden="true" ma:internalName="TemplateUrl">
      <xsd:simpleType>
        <xsd:restriction base="dms:Text"/>
      </xsd:simpleType>
    </xsd:element>
    <xsd:element name="xd_ProgID" ma:index="19" nillable="true" ma:displayName="HTML File Link" ma:hidden="true" ma:internalName="xd_ProgID">
      <xsd:simpleType>
        <xsd:restriction base="dms:Text"/>
      </xsd:simpleType>
    </xsd:element>
    <xsd:element name="xd_Signature" ma:index="20" nillable="true" ma:displayName="Is Signed" ma:hidden="true" ma:internalName="xd_Signature" ma:readOnly="true">
      <xsd:simpleType>
        <xsd:restriction base="dms:Boolean"/>
      </xsd:simpleType>
    </xsd:element>
    <xsd:element name="ID" ma:index="21" nillable="true" ma:displayName="ID" ma:internalName="ID" ma:readOnly="true">
      <xsd:simpleType>
        <xsd:restriction base="dms:Unknown"/>
      </xsd:simpleType>
    </xsd:element>
    <xsd:element name="Author" ma:index="22" nillable="true" ma:displayName="Created By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3" nillable="true" ma:displayName="Modified By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4" nillable="true" ma:displayName="Has Copy Destinations" ma:hidden="true" ma:internalName="_HasCopyDestinations" ma:readOnly="true">
      <xsd:simpleType>
        <xsd:restriction base="dms:Boolean"/>
      </xsd:simpleType>
    </xsd:element>
    <xsd:element name="_CopySource" ma:index="25" nillable="true" ma:displayName="Copy Source" ma:internalName="_CopySource" ma:readOnly="true">
      <xsd:simpleType>
        <xsd:restriction base="dms:Text"/>
      </xsd:simpleType>
    </xsd:element>
    <xsd:element name="_ModerationStatus" ma:index="26" nillable="true" ma:displayName="Approval Status" ma:default="0" ma:hidden="true" ma:internalName="_ModerationStatus" ma:readOnly="true">
      <xsd:simpleType>
        <xsd:restriction base="dms:Unknown"/>
      </xsd:simpleType>
    </xsd:element>
    <xsd:element name="FileRef" ma:index="27" nillable="true" ma:displayName="URL Path" ma:hidden="true" ma:list="Docs" ma:internalName="FileRef" ma:readOnly="true" ma:showField="FullUrl">
      <xsd:simpleType>
        <xsd:restriction base="dms:Lookup"/>
      </xsd:simpleType>
    </xsd:element>
    <xsd:element name="FileDirRef" ma:index="28" nillable="true" ma:displayName="Path" ma:hidden="true" ma:list="Docs" ma:internalName="FileDirRef" ma:readOnly="true" ma:showField="DirName">
      <xsd:simpleType>
        <xsd:restriction base="dms:Lookup"/>
      </xsd:simpleType>
    </xsd:element>
    <xsd:element name="Last_x0020_Modified" ma:index="29" nillable="true" ma:displayName="Modified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30" nillable="true" ma:displayName="Created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31" nillable="true" ma:displayName="File Siz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2" nillable="true" ma:displayName="Item Type" ma:hidden="true" ma:list="Docs" ma:internalName="FSObjType" ma:readOnly="true" ma:showField="FSType">
      <xsd:simpleType>
        <xsd:restriction base="dms:Lookup"/>
      </xsd:simpleType>
    </xsd:element>
    <xsd:element name="SortBehavior" ma:index="33" nillable="true" ma:displayName="Sort Type" ma:hidden="true" ma:list="Docs" ma:internalName="SortBehavior" ma:readOnly="true" ma:showField="SortBehavior">
      <xsd:simpleType>
        <xsd:restriction base="dms:Lookup"/>
      </xsd:simpleType>
    </xsd:element>
    <xsd:element name="CheckedOutUserId" ma:index="35" nillable="true" ma:displayName="ID of the User who has the item Checked Ou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6" nillable="true" ma:displayName="Is Checked out to local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7" nillable="true" ma:displayName="Checked Out T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8" nillable="true" ma:displayName="Unique Id" ma:hidden="true" ma:list="Docs" ma:internalName="UniqueId" ma:readOnly="true" ma:showField="UniqueId">
      <xsd:simpleType>
        <xsd:restriction base="dms:Lookup"/>
      </xsd:simpleType>
    </xsd:element>
    <xsd:element name="SyncClientId" ma:index="39" nillable="true" ma:displayName="Client Id" ma:hidden="true" ma:list="Docs" ma:internalName="SyncClientId" ma:readOnly="true" ma:showField="SyncClientId">
      <xsd:simpleType>
        <xsd:restriction base="dms:Lookup"/>
      </xsd:simpleType>
    </xsd:element>
    <xsd:element name="ProgId" ma:index="40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41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2" nillable="true" ma:displayName="Virus 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3" nillable="true" ma:displayName="Checked Out T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4" nillable="true" ma:displayName="Check In Comment" ma:format="TRUE" ma:list="Docs" ma:internalName="_CheckinComment" ma:readOnly="true" ma:showField="CheckinComment">
      <xsd:simpleType>
        <xsd:restriction base="dms:Lookup"/>
      </xsd:simpleType>
    </xsd:element>
    <xsd:element name="MetaInfo" ma:index="57" nillable="true" ma:displayName="Property Bag" ma:hidden="true" ma:list="Docs" ma:internalName="MetaInfo" ma:showField="MetaInfo">
      <xsd:simpleType>
        <xsd:restriction base="dms:Lookup"/>
      </xsd:simpleType>
    </xsd:element>
    <xsd:element name="_Level" ma:index="58" nillable="true" ma:displayName="Level" ma:hidden="true" ma:internalName="_Level" ma:readOnly="true">
      <xsd:simpleType>
        <xsd:restriction base="dms:Unknown"/>
      </xsd:simpleType>
    </xsd:element>
    <xsd:element name="_IsCurrentVersion" ma:index="59" nillable="true" ma:displayName="Is Current Version" ma:hidden="true" ma:internalName="_IsCurrentVersion" ma:readOnly="true">
      <xsd:simpleType>
        <xsd:restriction base="dms:Boolean"/>
      </xsd:simpleType>
    </xsd:element>
    <xsd:element name="ItemChildCount" ma:index="60" nillable="true" ma:displayName="Item Child Count" ma:hidden="true" ma:list="Docs" ma:internalName="ItemChildCount" ma:readOnly="true" ma:showField="ItemChildCount">
      <xsd:simpleType>
        <xsd:restriction base="dms:Lookup"/>
      </xsd:simpleType>
    </xsd:element>
    <xsd:element name="FolderChildCount" ma:index="61" nillable="true" ma:displayName="Folder Child Count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4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5" nillable="true" ma:displayName="UI Version" ma:hidden="true" ma:internalName="_UIVersion" ma:readOnly="true">
      <xsd:simpleType>
        <xsd:restriction base="dms:Unknown"/>
      </xsd:simpleType>
    </xsd:element>
    <xsd:element name="_UIVersionString" ma:index="66" nillable="true" ma:displayName="Version" ma:internalName="_UIVersionString" ma:readOnly="true">
      <xsd:simpleType>
        <xsd:restriction base="dms:Text"/>
      </xsd:simpleType>
    </xsd:element>
    <xsd:element name="InstanceID" ma:index="67" nillable="true" ma:displayName="Instance ID" ma:hidden="true" ma:internalName="InstanceID" ma:readOnly="true">
      <xsd:simpleType>
        <xsd:restriction base="dms:Unknown"/>
      </xsd:simpleType>
    </xsd:element>
    <xsd:element name="Order" ma:index="68" nillable="true" ma:displayName="Order" ma:hidden="true" ma:internalName="Order">
      <xsd:simpleType>
        <xsd:restriction base="dms:Number"/>
      </xsd:simpleType>
    </xsd:element>
    <xsd:element name="GUID" ma:index="69" nillable="true" ma:displayName="GUID" ma:hidden="true" ma:internalName="GUID" ma:readOnly="true">
      <xsd:simpleType>
        <xsd:restriction base="dms:Unknown"/>
      </xsd:simpleType>
    </xsd:element>
    <xsd:element name="WorkflowVersion" ma:index="70" nillable="true" ma:displayName="Workflow Version" ma:hidden="true" ma:internalName="WorkflowVersion" ma:readOnly="true">
      <xsd:simpleType>
        <xsd:restriction base="dms:Unknown"/>
      </xsd:simpleType>
    </xsd:element>
    <xsd:element name="WorkflowInstanceID" ma:index="71" nillable="true" ma:displayName="Workflow Instance ID" ma:hidden="true" ma:internalName="WorkflowInstanceID" ma:readOnly="true">
      <xsd:simpleType>
        <xsd:restriction base="dms:Unknown"/>
      </xsd:simpleType>
    </xsd:element>
    <xsd:element name="ParentVersionString" ma:index="72" nillable="true" ma:displayName="Source Version (Converted Doc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3" nillable="true" ma:displayName="Source Name (Converted Doc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4" nillable="true" ma:displayName="Document Concurrency Number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5e210-29a1-4f7d-8584-93c6dae82d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E8572-6BB6-41E5-AF14-AE162F6ABD0D" elementFormDefault="qualified">
    <xsd:import namespace="http://schemas.microsoft.com/office/2006/documentManagement/types"/>
    <xsd:import namespace="http://schemas.microsoft.com/office/infopath/2007/PartnerControls"/>
    <xsd:element name="Filing_x0020_Number" ma:index="16" nillable="true" ma:displayName="Filing Number" ma:internalName="Filing_x0020_Number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6ae58-4ff9-4300-8876-bb89783e485c" elementFormDefault="qualified">
    <xsd:import namespace="http://schemas.microsoft.com/office/2006/documentManagement/types"/>
    <xsd:import namespace="http://schemas.microsoft.com/office/infopath/2007/PartnerControls"/>
    <xsd:element name="CaseCompanyName" ma:index="77" nillable="true" ma:displayName="Company Name" ma:internalName="CaseCompanyName">
      <xsd:simpleType>
        <xsd:restriction base="dms:Text"/>
      </xsd:simpleType>
    </xsd:element>
    <xsd:element name="CaseJurisdiction" ma:index="78" nillable="true" ma:displayName="Jurisdiction" ma:internalName="CaseJurisdiction">
      <xsd:simpleType>
        <xsd:restriction base="dms:Text"/>
      </xsd:simpleType>
    </xsd:element>
    <xsd:element name="CaseType" ma:index="79" nillable="true" ma:displayName="Case Type" ma:internalName="CaseType">
      <xsd:simpleType>
        <xsd:restriction base="dms:Text"/>
      </xsd:simpleType>
    </xsd:element>
    <xsd:element name="CasePracticeArea" ma:index="80" nillable="true" ma:displayName="Practie Area" ma:internalName="CasePracticeArea">
      <xsd:simpleType>
        <xsd:restriction base="dms:Text"/>
      </xsd:simpleType>
    </xsd:element>
    <xsd:element name="CaseStatus" ma:index="81" nillable="true" ma:displayName="Case Status" ma:internalName="CaseStatus">
      <xsd:simpleType>
        <xsd:restriction base="dms:Text"/>
      </xsd:simpleType>
    </xsd:element>
    <xsd:element name="CaseNumber" ma:index="82" nillable="true" ma:displayName="Case Number" ma:internalName="CaseNumber">
      <xsd:simpleType>
        <xsd:restriction base="dms:Text"/>
      </xsd:simpleType>
    </xsd:element>
    <xsd:element name="IsKeyDocket" ma:index="83" nillable="true" ma:displayName="Key Docket" ma:default="0" ma:internalName="IsKeyDocket">
      <xsd:simpleType>
        <xsd:restriction base="dms:Boolean"/>
      </xsd:simpleType>
    </xsd:element>
    <xsd:element name="CaseSubjects" ma:index="84" nillable="true" ma:displayName="Subjects" ma:internalName="CaseSubjects">
      <xsd:simpleType>
        <xsd:restriction base="dms:Note">
          <xsd:maxLength value="255"/>
        </xsd:restriction>
      </xsd:simpleType>
    </xsd:element>
    <xsd:element name="SRCH_DocketId" ma:index="85" nillable="true" ma:displayName="Search DocketId" ma:internalName="SRCH_DocketId">
      <xsd:simpleType>
        <xsd:restriction base="dms:Number"/>
      </xsd:simpleType>
    </xsd:element>
    <xsd:element name="SRCH_ObjectType" ma:index="86" nillable="true" ma:displayName="Search ObjectType" ma:internalName="SRCH_ObjectType">
      <xsd:simpleType>
        <xsd:restriction base="dms:Text"/>
      </xsd:simpleType>
    </xsd:element>
    <xsd:element name="SRCH_DRSetNumber" ma:index="87" nillable="true" ma:displayName="Search DRSetNumber" ma:internalName="SRCH_DRSetNumber">
      <xsd:simpleType>
        <xsd:restriction base="dms:Text"/>
      </xsd:simpleType>
    </xsd:element>
    <xsd:element name="SRCH_DRItemNumber" ma:index="88" nillable="true" ma:displayName="Search DRItemNumber" ma:internalName="SRCH_DRItemNumber">
      <xsd:simpleType>
        <xsd:restriction base="dms:Text"/>
      </xsd:simpleType>
    </xsd:element>
    <xsd:element name="SRCH_DrSiteId" ma:index="89" nillable="true" ma:displayName="Search DrSiteId" ma:internalName="SRCH_DrSite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ed07f-74d3-4d6b-b2d6-faf8761c8676" elementFormDefault="qualified">
    <xsd:import namespace="http://schemas.microsoft.com/office/2006/documentManagement/types"/>
    <xsd:import namespace="http://schemas.microsoft.com/office/infopath/2007/PartnerControls"/>
    <xsd:element name="SharedWithUsers" ma:index="9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Subjects xmlns="8b86ae58-4ff9-4300-8876-bb89783e485c" xsi:nil="true"/>
    <CaseNumber xmlns="8b86ae58-4ff9-4300-8876-bb89783e485c" xsi:nil="true"/>
    <CaseJurisdiction xmlns="8b86ae58-4ff9-4300-8876-bb89783e485c" xsi:nil="true"/>
    <SRCH_DRItemNumber xmlns="8b86ae58-4ff9-4300-8876-bb89783e485c" xsi:nil="true"/>
    <CaseCompanyName xmlns="8b86ae58-4ff9-4300-8876-bb89783e485c" xsi:nil="true"/>
    <CaseStatus xmlns="8b86ae58-4ff9-4300-8876-bb89783e485c" xsi:nil="true"/>
    <IsKeyDocket xmlns="8b86ae58-4ff9-4300-8876-bb89783e485c">false</IsKeyDocket>
    <SRCH_ObjectType xmlns="8b86ae58-4ff9-4300-8876-bb89783e485c">DRD</SRCH_ObjectType>
    <SRCH_DRSetNumber xmlns="8b86ae58-4ff9-4300-8876-bb89783e485c" xsi:nil="true"/>
    <SRCH_DocketId xmlns="8b86ae58-4ff9-4300-8876-bb89783e485c">405</SRCH_DocketId>
    <CaseType xmlns="8b86ae58-4ff9-4300-8876-bb89783e485c" xsi:nil="true"/>
    <CasePracticeArea xmlns="8b86ae58-4ff9-4300-8876-bb89783e485c" xsi:nil="true"/>
    <SRCH_DrSiteId xmlns="8b86ae58-4ff9-4300-8876-bb89783e485c" xsi:nil="true"/>
    <_dlc_DocId xmlns="3e45e210-29a1-4f7d-8584-93c6dae82d53">2HZA3FWYPMKF-1745957062-11</_dlc_DocId>
    <_dlc_DocIdUrl xmlns="3e45e210-29a1-4f7d-8584-93c6dae82d53">
      <Url>http://spoke3-pseg-wfe:12345/405/DataRequests/_layouts/15/DocIdRedir.aspx?ID=2HZA3FWYPMKF-1745957062-11</Url>
      <Description>2HZA3FWYPMKF-1745957062-11</Description>
    </_dlc_DocIdUrl>
    <TemplateUrl xmlns="http://schemas.microsoft.com/sharepoint/v3" xsi:nil="true"/>
    <Filing_x0020_Number xmlns="C32E8572-6BB6-41E5-AF14-AE162F6ABD0D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0x0101008294157FCAA1A047822E19D822E2EB25</ContentTypeId>
  </documentManagement>
</p:properties>
</file>

<file path=customXml/itemProps1.xml><?xml version="1.0" encoding="utf-8"?>
<ds:datastoreItem xmlns:ds="http://schemas.openxmlformats.org/officeDocument/2006/customXml" ds:itemID="{1B5D14A2-A40A-408F-843F-A64EC2594B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e45e210-29a1-4f7d-8584-93c6dae82d53"/>
    <ds:schemaRef ds:uri="C32E8572-6BB6-41E5-AF14-AE162F6ABD0D"/>
    <ds:schemaRef ds:uri="8b86ae58-4ff9-4300-8876-bb89783e485c"/>
    <ds:schemaRef ds:uri="3a6ed07f-74d3-4d6b-b2d6-faf8761c86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9ECB58-C4C8-49A8-AD50-4DE5B6C7689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A39FB63-BE80-411A-81AC-B64E35FE06E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52721BE-0B98-4817-813E-3CDA04CF78E4}">
  <ds:schemaRefs>
    <ds:schemaRef ds:uri="3e45e210-29a1-4f7d-8584-93c6dae82d53"/>
    <ds:schemaRef ds:uri="http://purl.org/dc/dcmitype/"/>
    <ds:schemaRef ds:uri="http://www.w3.org/XML/1998/namespace"/>
    <ds:schemaRef ds:uri="http://schemas.microsoft.com/office/2006/metadata/properties"/>
    <ds:schemaRef ds:uri="c85253b9-0a55-49a1-98ad-b5b6252d7079"/>
    <ds:schemaRef ds:uri="8b86ae58-4ff9-4300-8876-bb89783e485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a6ed07f-74d3-4d6b-b2d6-faf8761c8676"/>
    <ds:schemaRef ds:uri="ECA466DD-AD12-431D-95B2-D8393C04B906"/>
    <ds:schemaRef ds:uri="http://purl.org/dc/terms/"/>
    <ds:schemaRef ds:uri="http://schemas.microsoft.com/sharepoint/v3"/>
    <ds:schemaRef ds:uri="C32E8572-6BB6-41E5-AF14-AE162F6ABD0D"/>
  </ds:schemaRefs>
</ds:datastoreItem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3</vt:lpstr>
      <vt:lpstr>'Attachment 3'!Print_Area</vt:lpstr>
      <vt:lpstr>'Attachment 3'!Print_Titles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Carruthers, Jennifer L.</dc:creator>
  <cp:lastModifiedBy>Caitlyn White</cp:lastModifiedBy>
  <dcterms:created xsi:type="dcterms:W3CDTF">2024-07-26T00:31:46Z</dcterms:created>
  <dcterms:modified xsi:type="dcterms:W3CDTF">2024-08-05T17:59:43Z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0x0101000517B98263D97C409F6965BFFCB29D78</vt:lpwstr>
  </property>
  <property fmtid="{D5CDD505-2E9C-101B-9397-08002B2CF9AE}" pid="3" name="_dlc_DocIdItemGuid">
    <vt:lpwstr>d82feade-7c6d-450b-8689-e1b8bf96fa2b</vt:lpwstr>
  </property>
</Properties>
</file>